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170" firstSheet="1" activeTab="6"/>
  </bookViews>
  <sheets>
    <sheet name="kelas diamater" sheetId="1" r:id="rId1"/>
    <sheet name="stratifikasi tajuk dan permudaa" sheetId="2" r:id="rId2"/>
    <sheet name="komposisi" sheetId="3" r:id="rId3"/>
    <sheet name="INP" sheetId="4" r:id="rId4"/>
    <sheet name="H,DMg,E, ID" sheetId="5" r:id="rId5"/>
    <sheet name="NDVI" sheetId="6" r:id="rId6"/>
    <sheet name="F.Raunkaier" sheetId="7" r:id="rId7"/>
  </sheets>
  <externalReferences>
    <externalReference r:id="rId8"/>
    <externalReference r:id="rId9"/>
    <externalReference r:id="rId10"/>
    <externalReference r:id="rId11"/>
  </externalReferences>
  <calcPr calcId="144525"/>
  <fileRecoveryPr repairLoad="1"/>
</workbook>
</file>

<file path=xl/calcChain.xml><?xml version="1.0" encoding="utf-8"?>
<calcChain xmlns="http://schemas.openxmlformats.org/spreadsheetml/2006/main">
  <c r="R17" i="7" l="1"/>
  <c r="Q17" i="7"/>
  <c r="P17" i="7"/>
  <c r="O17" i="7"/>
  <c r="N17" i="7"/>
  <c r="R13" i="7"/>
  <c r="Q13" i="7"/>
  <c r="P13" i="7"/>
  <c r="O13" i="7"/>
  <c r="N13" i="7"/>
  <c r="R9" i="7"/>
  <c r="Q9" i="7"/>
  <c r="P9" i="7"/>
  <c r="O9" i="7"/>
  <c r="N9" i="7"/>
  <c r="R5" i="7"/>
  <c r="Q5" i="7"/>
  <c r="P5" i="7"/>
  <c r="O5" i="7"/>
  <c r="N5" i="7"/>
  <c r="F24" i="6" l="1"/>
  <c r="F23" i="6"/>
  <c r="F22" i="6"/>
  <c r="F21" i="6"/>
  <c r="C15" i="6"/>
  <c r="C14" i="6"/>
  <c r="C13" i="6"/>
  <c r="C12" i="6"/>
  <c r="W12" i="5" l="1"/>
  <c r="V12" i="5"/>
  <c r="U12" i="5"/>
  <c r="T12" i="5"/>
  <c r="Q12" i="5"/>
  <c r="P12" i="5"/>
  <c r="O12" i="5"/>
  <c r="N12" i="5"/>
  <c r="K12" i="5"/>
  <c r="J12" i="5"/>
  <c r="I12" i="5"/>
  <c r="H12" i="5"/>
  <c r="E12" i="5"/>
  <c r="D12" i="5"/>
  <c r="C12" i="5"/>
  <c r="B12" i="5"/>
  <c r="W9" i="5"/>
  <c r="V9" i="5"/>
  <c r="U9" i="5"/>
  <c r="T9" i="5"/>
  <c r="Q9" i="5"/>
  <c r="P9" i="5"/>
  <c r="O9" i="5"/>
  <c r="N9" i="5"/>
  <c r="K9" i="5"/>
  <c r="J9" i="5"/>
  <c r="I9" i="5"/>
  <c r="H9" i="5"/>
  <c r="E9" i="5"/>
  <c r="D9" i="5"/>
  <c r="C9" i="5"/>
  <c r="B9" i="5"/>
  <c r="W6" i="5"/>
  <c r="V6" i="5"/>
  <c r="U6" i="5"/>
  <c r="T6" i="5"/>
  <c r="Q6" i="5"/>
  <c r="P6" i="5"/>
  <c r="O6" i="5"/>
  <c r="N6" i="5"/>
  <c r="K6" i="5"/>
  <c r="J6" i="5"/>
  <c r="I6" i="5"/>
  <c r="H6" i="5"/>
  <c r="E6" i="5"/>
  <c r="D6" i="5"/>
  <c r="C6" i="5"/>
  <c r="B6" i="5"/>
  <c r="W3" i="5"/>
  <c r="V3" i="5"/>
  <c r="U3" i="5"/>
  <c r="T3" i="5"/>
  <c r="Q3" i="5"/>
  <c r="P3" i="5"/>
  <c r="O3" i="5"/>
  <c r="N3" i="5"/>
  <c r="K3" i="5"/>
  <c r="J3" i="5"/>
  <c r="I3" i="5"/>
  <c r="H3" i="5"/>
  <c r="E3" i="5"/>
  <c r="D3" i="5"/>
  <c r="C3" i="5"/>
  <c r="B3" i="5"/>
  <c r="Q39" i="3"/>
  <c r="P39" i="3"/>
  <c r="O39" i="3"/>
  <c r="N39" i="3"/>
  <c r="K39" i="3"/>
  <c r="J39" i="3"/>
  <c r="I39" i="3"/>
  <c r="H39" i="3"/>
  <c r="Q35" i="3"/>
  <c r="P35" i="3"/>
  <c r="O35" i="3"/>
  <c r="N35" i="3"/>
  <c r="K35" i="3"/>
  <c r="J35" i="3"/>
  <c r="I35" i="3"/>
  <c r="H35" i="3"/>
  <c r="Q31" i="3"/>
  <c r="P31" i="3"/>
  <c r="O31" i="3"/>
  <c r="N31" i="3"/>
  <c r="K31" i="3"/>
  <c r="J31" i="3"/>
  <c r="I31" i="3"/>
  <c r="H31" i="3"/>
  <c r="Q27" i="3"/>
  <c r="P27" i="3"/>
  <c r="O27" i="3"/>
  <c r="N27" i="3"/>
  <c r="K27" i="3"/>
  <c r="J27" i="3"/>
  <c r="I27" i="3"/>
  <c r="H27" i="3"/>
  <c r="Z24" i="3"/>
  <c r="AA24" i="3" s="1"/>
  <c r="X24" i="3"/>
  <c r="Y24" i="3" s="1"/>
  <c r="AB23" i="3"/>
  <c r="Z23" i="3"/>
  <c r="AA23" i="3" s="1"/>
  <c r="Y23" i="3"/>
  <c r="X23" i="3"/>
  <c r="AB22" i="3"/>
  <c r="Z22" i="3"/>
  <c r="AA22" i="3" s="1"/>
  <c r="Y22" i="3"/>
  <c r="X22" i="3"/>
  <c r="AB21" i="3"/>
  <c r="AA21" i="3"/>
  <c r="Z21" i="3"/>
  <c r="X21" i="3"/>
  <c r="Y21" i="3" s="1"/>
  <c r="AB20" i="3"/>
  <c r="Q20" i="3"/>
  <c r="P20" i="3"/>
  <c r="O20" i="3"/>
  <c r="N20" i="3"/>
  <c r="K20" i="3"/>
  <c r="J20" i="3"/>
  <c r="I20" i="3"/>
  <c r="H20" i="3"/>
  <c r="Z19" i="3"/>
  <c r="AA19" i="3" s="1"/>
  <c r="Y19" i="3"/>
  <c r="AB18" i="3"/>
  <c r="Z18" i="3"/>
  <c r="AA18" i="3" s="1"/>
  <c r="X18" i="3"/>
  <c r="Y18" i="3" s="1"/>
  <c r="AB17" i="3"/>
  <c r="Z17" i="3"/>
  <c r="AA17" i="3" s="1"/>
  <c r="Y17" i="3"/>
  <c r="X17" i="3"/>
  <c r="AB16" i="3"/>
  <c r="Z16" i="3"/>
  <c r="AA16" i="3" s="1"/>
  <c r="X16" i="3"/>
  <c r="Y16" i="3" s="1"/>
  <c r="Q16" i="3"/>
  <c r="P16" i="3"/>
  <c r="O16" i="3"/>
  <c r="N16" i="3"/>
  <c r="K16" i="3"/>
  <c r="J16" i="3"/>
  <c r="I16" i="3"/>
  <c r="H16" i="3"/>
  <c r="AB15" i="3"/>
  <c r="AA14" i="3"/>
  <c r="X14" i="3"/>
  <c r="Y14" i="3" s="1"/>
  <c r="AB13" i="3"/>
  <c r="AA13" i="3"/>
  <c r="Z13" i="3"/>
  <c r="X13" i="3"/>
  <c r="Y13" i="3" s="1"/>
  <c r="AB12" i="3"/>
  <c r="Z12" i="3"/>
  <c r="AA12" i="3" s="1"/>
  <c r="X12" i="3"/>
  <c r="Y12" i="3" s="1"/>
  <c r="Q12" i="3"/>
  <c r="P12" i="3"/>
  <c r="O12" i="3"/>
  <c r="N12" i="3"/>
  <c r="K12" i="3"/>
  <c r="J12" i="3"/>
  <c r="I12" i="3"/>
  <c r="H12" i="3"/>
  <c r="AB11" i="3"/>
  <c r="Z11" i="3"/>
  <c r="AA11" i="3" s="1"/>
  <c r="Y11" i="3"/>
  <c r="X11" i="3"/>
  <c r="AB9" i="3"/>
  <c r="Z9" i="3"/>
  <c r="AA9" i="3" s="1"/>
  <c r="X9" i="3"/>
  <c r="Y9" i="3" s="1"/>
  <c r="AB8" i="3"/>
  <c r="AA8" i="3"/>
  <c r="Z8" i="3"/>
  <c r="X8" i="3"/>
  <c r="Y8" i="3" s="1"/>
  <c r="Q8" i="3"/>
  <c r="P8" i="3"/>
  <c r="O8" i="3"/>
  <c r="N8" i="3"/>
  <c r="K8" i="3"/>
  <c r="J8" i="3"/>
  <c r="I8" i="3"/>
  <c r="H8" i="3"/>
  <c r="AB7" i="3"/>
  <c r="Z7" i="3"/>
  <c r="AA7" i="3" s="1"/>
  <c r="X7" i="3"/>
  <c r="Y7" i="3" s="1"/>
  <c r="AB6" i="3"/>
  <c r="Z6" i="3"/>
  <c r="AA6" i="3" s="1"/>
  <c r="Y6" i="3"/>
  <c r="X6" i="3"/>
  <c r="O74" i="2"/>
  <c r="N74" i="2"/>
  <c r="U66" i="2" s="1"/>
  <c r="O73" i="2"/>
  <c r="N73" i="2"/>
  <c r="M73" i="2"/>
  <c r="O72" i="2"/>
  <c r="N72" i="2"/>
  <c r="M72" i="2"/>
  <c r="O71" i="2"/>
  <c r="N71" i="2"/>
  <c r="M71" i="2"/>
  <c r="L71" i="2"/>
  <c r="O70" i="2"/>
  <c r="N70" i="2"/>
  <c r="M70" i="2"/>
  <c r="L70" i="2"/>
  <c r="O69" i="2"/>
  <c r="V65" i="2" s="1"/>
  <c r="N69" i="2"/>
  <c r="U65" i="2" s="1"/>
  <c r="M69" i="2"/>
  <c r="T65" i="2" s="1"/>
  <c r="L69" i="2"/>
  <c r="O68" i="2"/>
  <c r="N68" i="2"/>
  <c r="M68" i="2"/>
  <c r="L68" i="2"/>
  <c r="K68" i="2"/>
  <c r="O67" i="2"/>
  <c r="N67" i="2"/>
  <c r="M67" i="2"/>
  <c r="L67" i="2"/>
  <c r="K67" i="2"/>
  <c r="V66" i="2"/>
  <c r="T66" i="2"/>
  <c r="S66" i="2"/>
  <c r="R66" i="2"/>
  <c r="O66" i="2"/>
  <c r="N66" i="2"/>
  <c r="M66" i="2"/>
  <c r="T64" i="2" s="1"/>
  <c r="L66" i="2"/>
  <c r="S64" i="2" s="1"/>
  <c r="S65" i="2"/>
  <c r="R65" i="2"/>
  <c r="O65" i="2"/>
  <c r="N65" i="2"/>
  <c r="M65" i="2"/>
  <c r="L65" i="2"/>
  <c r="K65" i="2"/>
  <c r="V64" i="2"/>
  <c r="U64" i="2"/>
  <c r="R64" i="2"/>
  <c r="O64" i="2"/>
  <c r="N64" i="2"/>
  <c r="M64" i="2"/>
  <c r="L64" i="2"/>
  <c r="K64" i="2"/>
  <c r="S63" i="2"/>
  <c r="O63" i="2"/>
  <c r="V63" i="2" s="1"/>
  <c r="N63" i="2"/>
  <c r="U63" i="2" s="1"/>
  <c r="M63" i="2"/>
  <c r="T63" i="2" s="1"/>
  <c r="L63" i="2"/>
  <c r="K63" i="2"/>
  <c r="R63" i="2" s="1"/>
  <c r="E33" i="2"/>
  <c r="D33" i="2"/>
  <c r="C33" i="2"/>
  <c r="B33" i="2"/>
  <c r="E29" i="2"/>
  <c r="D29" i="2"/>
  <c r="C29" i="2"/>
  <c r="B29" i="2"/>
  <c r="E25" i="2"/>
  <c r="D25" i="2"/>
  <c r="C25" i="2"/>
  <c r="B25" i="2"/>
  <c r="E21" i="2"/>
  <c r="D21" i="2"/>
  <c r="C21" i="2"/>
  <c r="B21" i="2"/>
  <c r="H122" i="1" l="1"/>
  <c r="H123" i="1" s="1"/>
  <c r="H121" i="1"/>
  <c r="N111" i="1"/>
  <c r="N110" i="1"/>
  <c r="N112" i="1" s="1"/>
  <c r="E79" i="1"/>
  <c r="Q78" i="1"/>
  <c r="E78" i="1"/>
  <c r="Q77" i="1"/>
  <c r="K77" i="1"/>
  <c r="E77" i="1"/>
  <c r="Q76" i="1"/>
  <c r="K76" i="1"/>
  <c r="E76" i="1"/>
  <c r="Q75" i="1"/>
  <c r="K75" i="1"/>
  <c r="E75" i="1"/>
  <c r="Q74" i="1"/>
  <c r="K74" i="1"/>
  <c r="E74" i="1"/>
  <c r="B60" i="1"/>
  <c r="P59" i="1"/>
  <c r="P60" i="1" s="1"/>
  <c r="B59" i="1"/>
  <c r="B61" i="1" s="1"/>
  <c r="Q42" i="1"/>
  <c r="K42" i="1"/>
  <c r="Q41" i="1"/>
  <c r="K41" i="1"/>
  <c r="Q40" i="1"/>
  <c r="K40" i="1"/>
  <c r="E40" i="1"/>
  <c r="Q39" i="1"/>
  <c r="K39" i="1"/>
  <c r="E39" i="1"/>
  <c r="Q38" i="1"/>
  <c r="K38" i="1"/>
  <c r="E38" i="1"/>
  <c r="B30" i="1"/>
  <c r="B32" i="1" s="1"/>
  <c r="J29" i="1"/>
  <c r="E20" i="1"/>
  <c r="Q19" i="1"/>
  <c r="K19" i="1"/>
  <c r="E19" i="1"/>
  <c r="Q18" i="1"/>
  <c r="K18" i="1"/>
  <c r="E18" i="1"/>
  <c r="G12" i="1"/>
</calcChain>
</file>

<file path=xl/sharedStrings.xml><?xml version="1.0" encoding="utf-8"?>
<sst xmlns="http://schemas.openxmlformats.org/spreadsheetml/2006/main" count="781" uniqueCount="196">
  <si>
    <t>BM1</t>
  </si>
  <si>
    <t>kelas diameter</t>
  </si>
  <si>
    <t>f</t>
  </si>
  <si>
    <t>N/ha</t>
  </si>
  <si>
    <t>BM2</t>
  </si>
  <si>
    <t>BM3</t>
  </si>
  <si>
    <t>20-25</t>
  </si>
  <si>
    <t>26-31</t>
  </si>
  <si>
    <t>32-37</t>
  </si>
  <si>
    <t>38-43</t>
  </si>
  <si>
    <t>44-49</t>
  </si>
  <si>
    <t>50-55</t>
  </si>
  <si>
    <t>56-61</t>
  </si>
  <si>
    <t>62-67</t>
  </si>
  <si>
    <t>68-73</t>
  </si>
  <si>
    <t>74-79</t>
  </si>
  <si>
    <t>R</t>
  </si>
  <si>
    <t>k</t>
  </si>
  <si>
    <t>p</t>
  </si>
  <si>
    <t>BT1</t>
  </si>
  <si>
    <t>BT2</t>
  </si>
  <si>
    <t>BT3</t>
  </si>
  <si>
    <t>20-29</t>
  </si>
  <si>
    <t>30-39</t>
  </si>
  <si>
    <t>40-49</t>
  </si>
  <si>
    <t>50-59</t>
  </si>
  <si>
    <t>60-69</t>
  </si>
  <si>
    <t>70-79</t>
  </si>
  <si>
    <t>K</t>
  </si>
  <si>
    <t>P</t>
  </si>
  <si>
    <t>HS1</t>
  </si>
  <si>
    <t>HS2</t>
  </si>
  <si>
    <t>HS3</t>
  </si>
  <si>
    <t>Tipologi</t>
  </si>
  <si>
    <t>Kerapatan (N/ha)</t>
  </si>
  <si>
    <t>Semai</t>
  </si>
  <si>
    <t>Pancang</t>
  </si>
  <si>
    <t>Tiang</t>
  </si>
  <si>
    <t>Pohon</t>
  </si>
  <si>
    <t>LT1</t>
  </si>
  <si>
    <t>LT2</t>
  </si>
  <si>
    <t>LT3</t>
  </si>
  <si>
    <t>Rata-rata</t>
  </si>
  <si>
    <t>Hutan sekunder</t>
  </si>
  <si>
    <t>Belukar tua</t>
  </si>
  <si>
    <t>Belukar muda</t>
  </si>
  <si>
    <t>Eks HT akasia</t>
  </si>
  <si>
    <t>lt1</t>
  </si>
  <si>
    <t>lt2</t>
  </si>
  <si>
    <t>bm1</t>
  </si>
  <si>
    <t>bm2</t>
  </si>
  <si>
    <t>bm3</t>
  </si>
  <si>
    <t>pionir</t>
  </si>
  <si>
    <t>klimaks</t>
  </si>
  <si>
    <t>pohon</t>
  </si>
  <si>
    <t>bt1</t>
  </si>
  <si>
    <t>bt2</t>
  </si>
  <si>
    <t>bt3</t>
  </si>
  <si>
    <t>lt3</t>
  </si>
  <si>
    <t>hs1</t>
  </si>
  <si>
    <t>hs2</t>
  </si>
  <si>
    <t>hs3</t>
  </si>
  <si>
    <t>Stratifikasi tajuk</t>
  </si>
  <si>
    <t xml:space="preserve"> A (&gt;30 m)</t>
  </si>
  <si>
    <t>B (20-30 m)</t>
  </si>
  <si>
    <t>C (4-20 m)</t>
  </si>
  <si>
    <t>D (1-4 m)</t>
  </si>
  <si>
    <t>E (0-1 m)</t>
  </si>
  <si>
    <t>Eks HT</t>
  </si>
  <si>
    <t>Jumlah jenis</t>
  </si>
  <si>
    <t>Jumlah individu</t>
  </si>
  <si>
    <t>tanah terbuka</t>
  </si>
  <si>
    <t>t1</t>
  </si>
  <si>
    <t>semai</t>
  </si>
  <si>
    <t>pancang</t>
  </si>
  <si>
    <t>Tingkat permudaan</t>
  </si>
  <si>
    <t>Persentase jumlah jenis (%)</t>
  </si>
  <si>
    <t>Persentase jumlah individu (%)</t>
  </si>
  <si>
    <t>t2</t>
  </si>
  <si>
    <t>t3</t>
  </si>
  <si>
    <t>Lahan terbuka</t>
  </si>
  <si>
    <t>tiang</t>
  </si>
  <si>
    <t>INP tingkat permudaan</t>
  </si>
  <si>
    <t xml:space="preserve"> Pohon</t>
  </si>
  <si>
    <r>
      <t xml:space="preserve">Stachyphrynium repens </t>
    </r>
    <r>
      <rPr>
        <sz val="11"/>
        <color rgb="FF000000"/>
        <rFont val="Times New Roman"/>
        <family val="1"/>
      </rPr>
      <t>(90.95%)</t>
    </r>
  </si>
  <si>
    <r>
      <t>Bellucia pentamera</t>
    </r>
    <r>
      <rPr>
        <sz val="11"/>
        <color rgb="FF000000"/>
        <rFont val="Times New Roman"/>
        <family val="1"/>
      </rPr>
      <t xml:space="preserve"> (20.62%)</t>
    </r>
  </si>
  <si>
    <r>
      <t>Hydnocarpus polypetala</t>
    </r>
    <r>
      <rPr>
        <sz val="11"/>
        <color rgb="FF000000"/>
        <rFont val="Times New Roman"/>
        <family val="1"/>
      </rPr>
      <t xml:space="preserve"> (20.25%)</t>
    </r>
  </si>
  <si>
    <r>
      <t>Andira inermis</t>
    </r>
    <r>
      <rPr>
        <sz val="11"/>
        <color rgb="FF000000"/>
        <rFont val="Times New Roman"/>
        <family val="1"/>
      </rPr>
      <t xml:space="preserve"> (28.05%)</t>
    </r>
  </si>
  <si>
    <r>
      <t>Baccaurea racemosa</t>
    </r>
    <r>
      <rPr>
        <sz val="11"/>
        <color rgb="FF000000"/>
        <rFont val="Times New Roman"/>
        <family val="1"/>
      </rPr>
      <t xml:space="preserve"> (9.97%)</t>
    </r>
  </si>
  <si>
    <r>
      <t xml:space="preserve">Syzygium laxiflorum </t>
    </r>
    <r>
      <rPr>
        <sz val="11"/>
        <color rgb="FF000000"/>
        <rFont val="Times New Roman"/>
        <family val="1"/>
      </rPr>
      <t>(15.36%)</t>
    </r>
  </si>
  <si>
    <r>
      <rPr>
        <i/>
        <sz val="11"/>
        <color theme="1"/>
        <rFont val="Times New Roman"/>
        <family val="1"/>
      </rPr>
      <t>Antidesma montanum</t>
    </r>
    <r>
      <rPr>
        <sz val="11"/>
        <color theme="1"/>
        <rFont val="Times New Roman"/>
        <family val="1"/>
      </rPr>
      <t xml:space="preserve">  (9.97%)</t>
    </r>
  </si>
  <si>
    <r>
      <t xml:space="preserve">Macaranga gigantea </t>
    </r>
    <r>
      <rPr>
        <sz val="11"/>
        <color rgb="FF000000"/>
        <rFont val="Times New Roman"/>
        <family val="1"/>
      </rPr>
      <t>(43.38%)</t>
    </r>
  </si>
  <si>
    <t>Croton argyratus (26.25%)</t>
  </si>
  <si>
    <r>
      <t xml:space="preserve">Peronema canescens </t>
    </r>
    <r>
      <rPr>
        <sz val="11"/>
        <color rgb="FF000000"/>
        <rFont val="Times New Roman"/>
        <family val="1"/>
      </rPr>
      <t>(33.92%)</t>
    </r>
  </si>
  <si>
    <r>
      <t xml:space="preserve">Byttneria curtisii </t>
    </r>
    <r>
      <rPr>
        <sz val="11"/>
        <color rgb="FF000000"/>
        <rFont val="Times New Roman"/>
        <family val="1"/>
      </rPr>
      <t>(17.60%)</t>
    </r>
  </si>
  <si>
    <t>Macaranga trichocarpa (21.10%)</t>
  </si>
  <si>
    <r>
      <t xml:space="preserve">Barringtonia scortechinii </t>
    </r>
    <r>
      <rPr>
        <sz val="11"/>
        <color rgb="FF000000"/>
        <rFont val="Times New Roman"/>
        <family val="1"/>
      </rPr>
      <t>(32.64%)</t>
    </r>
  </si>
  <si>
    <r>
      <t xml:space="preserve">Aporosa elmeri </t>
    </r>
    <r>
      <rPr>
        <sz val="11"/>
        <color rgb="FF000000"/>
        <rFont val="Times New Roman"/>
        <family val="1"/>
      </rPr>
      <t>(14.45%)</t>
    </r>
  </si>
  <si>
    <t>Xylopia malayana (12.04%)</t>
  </si>
  <si>
    <r>
      <t>Lithocarpus bancanus (</t>
    </r>
    <r>
      <rPr>
        <sz val="11"/>
        <color rgb="FF000000"/>
        <rFont val="Times New Roman"/>
        <family val="1"/>
      </rPr>
      <t>14.56%)</t>
    </r>
  </si>
  <si>
    <r>
      <t>Pertusadina multifolia</t>
    </r>
    <r>
      <rPr>
        <sz val="11"/>
        <color rgb="FF000000"/>
        <rFont val="Times New Roman"/>
        <family val="1"/>
      </rPr>
      <t xml:space="preserve"> (31.29%)</t>
    </r>
  </si>
  <si>
    <r>
      <t>Pyrrosia polydactyla</t>
    </r>
    <r>
      <rPr>
        <sz val="11"/>
        <color rgb="FF000000"/>
        <rFont val="Times New Roman"/>
        <family val="1"/>
      </rPr>
      <t xml:space="preserve"> (93.43%)</t>
    </r>
  </si>
  <si>
    <r>
      <t>Dendrocalamus</t>
    </r>
    <r>
      <rPr>
        <sz val="11"/>
        <color rgb="FF000000"/>
        <rFont val="Times New Roman"/>
        <family val="1"/>
      </rPr>
      <t xml:space="preserve"> sp (66.67%)</t>
    </r>
  </si>
  <si>
    <r>
      <t>Clidemia hirta</t>
    </r>
    <r>
      <rPr>
        <sz val="11"/>
        <color rgb="FF000000"/>
        <rFont val="Times New Roman"/>
        <family val="1"/>
      </rPr>
      <t>(35.07%)</t>
    </r>
  </si>
  <si>
    <r>
      <t>Hevea brasiliensis</t>
    </r>
    <r>
      <rPr>
        <sz val="11"/>
        <color rgb="FF000000"/>
        <rFont val="Times New Roman"/>
        <family val="1"/>
      </rPr>
      <t xml:space="preserve"> (17.36%)</t>
    </r>
  </si>
  <si>
    <r>
      <t>Psychotria viridiflora</t>
    </r>
    <r>
      <rPr>
        <sz val="11"/>
        <color rgb="FF000000"/>
        <rFont val="Times New Roman"/>
        <family val="1"/>
      </rPr>
      <t xml:space="preserve"> (22.93%)</t>
    </r>
  </si>
  <si>
    <r>
      <t xml:space="preserve">Gigantochloa scortechinii </t>
    </r>
    <r>
      <rPr>
        <sz val="11"/>
        <color rgb="FF000000"/>
        <rFont val="Times New Roman"/>
        <family val="1"/>
      </rPr>
      <t>(200%)</t>
    </r>
  </si>
  <si>
    <r>
      <t xml:space="preserve">Dysoxylum arborescens </t>
    </r>
    <r>
      <rPr>
        <sz val="11"/>
        <color rgb="FF000000"/>
        <rFont val="Times New Roman"/>
        <family val="1"/>
      </rPr>
      <t>(42.30%)</t>
    </r>
  </si>
  <si>
    <t>Eks Ht akasia</t>
  </si>
  <si>
    <r>
      <rPr>
        <i/>
        <sz val="11"/>
        <color rgb="FF000000"/>
        <rFont val="Times New Roman"/>
        <family val="1"/>
      </rPr>
      <t>Imperata cylindrica</t>
    </r>
    <r>
      <rPr>
        <sz val="11"/>
        <color rgb="FF000000"/>
        <rFont val="Times New Roman"/>
        <family val="1"/>
      </rPr>
      <t xml:space="preserve"> (101.70%)</t>
    </r>
  </si>
  <si>
    <r>
      <t xml:space="preserve">Acacia mangium </t>
    </r>
    <r>
      <rPr>
        <sz val="11"/>
        <color rgb="FF000000"/>
        <rFont val="Times New Roman"/>
        <family val="1"/>
      </rPr>
      <t>(118.57%)</t>
    </r>
  </si>
  <si>
    <r>
      <t xml:space="preserve">Ageratum conyzoides </t>
    </r>
    <r>
      <rPr>
        <sz val="11"/>
        <color rgb="FF000000"/>
        <rFont val="Times New Roman"/>
        <family val="1"/>
      </rPr>
      <t>(73.47%)</t>
    </r>
  </si>
  <si>
    <r>
      <t xml:space="preserve">Dendrocalamus </t>
    </r>
    <r>
      <rPr>
        <sz val="11"/>
        <color rgb="FF000000"/>
        <rFont val="Times New Roman"/>
        <family val="1"/>
      </rPr>
      <t>sp. (66.67%)</t>
    </r>
  </si>
  <si>
    <r>
      <t xml:space="preserve">Gironniera hirta </t>
    </r>
    <r>
      <rPr>
        <sz val="11"/>
        <color rgb="FF000000"/>
        <rFont val="Times New Roman"/>
        <family val="1"/>
      </rPr>
      <t>(42.00%)</t>
    </r>
  </si>
  <si>
    <r>
      <t xml:space="preserve">Knema latifolia </t>
    </r>
    <r>
      <rPr>
        <sz val="11"/>
        <color rgb="FF000000"/>
        <rFont val="Times New Roman"/>
        <family val="1"/>
      </rPr>
      <t>(28.00%)</t>
    </r>
  </si>
  <si>
    <r>
      <t xml:space="preserve">Syzygium longiflorum </t>
    </r>
    <r>
      <rPr>
        <sz val="11"/>
        <color rgb="FF000000"/>
        <rFont val="Times New Roman"/>
        <family val="1"/>
      </rPr>
      <t>(27.00%)</t>
    </r>
  </si>
  <si>
    <r>
      <t xml:space="preserve">Peronema canescens </t>
    </r>
    <r>
      <rPr>
        <sz val="11"/>
        <color rgb="FF000000"/>
        <rFont val="Times New Roman"/>
        <family val="1"/>
      </rPr>
      <t>(37.00%)</t>
    </r>
  </si>
  <si>
    <r>
      <t>Croton argyratus</t>
    </r>
    <r>
      <rPr>
        <sz val="11"/>
        <color rgb="FF000000"/>
        <rFont val="Times New Roman"/>
        <family val="1"/>
      </rPr>
      <t xml:space="preserve"> (36.00%)</t>
    </r>
  </si>
  <si>
    <r>
      <t>Lithocarpus bancanus</t>
    </r>
    <r>
      <rPr>
        <sz val="11"/>
        <color rgb="FF000000"/>
        <rFont val="Times New Roman"/>
        <family val="1"/>
      </rPr>
      <t xml:space="preserve"> (71.00%)</t>
    </r>
  </si>
  <si>
    <r>
      <t xml:space="preserve">Nephelium cuspidatum </t>
    </r>
    <r>
      <rPr>
        <sz val="11"/>
        <color rgb="FF000000"/>
        <rFont val="Times New Roman"/>
        <family val="1"/>
      </rPr>
      <t>(68.00%)</t>
    </r>
  </si>
  <si>
    <r>
      <t>Elaeocarpus stipularis</t>
    </r>
    <r>
      <rPr>
        <sz val="11"/>
        <color rgb="FF000000"/>
        <rFont val="Times New Roman"/>
        <family val="1"/>
      </rPr>
      <t xml:space="preserve"> (42.00%)</t>
    </r>
  </si>
  <si>
    <r>
      <t xml:space="preserve">Acacia mangium </t>
    </r>
    <r>
      <rPr>
        <sz val="11"/>
        <color rgb="FF000000"/>
        <rFont val="Times New Roman"/>
        <family val="1"/>
      </rPr>
      <t>(300.00%)</t>
    </r>
  </si>
  <si>
    <r>
      <t>Balakata baccata</t>
    </r>
    <r>
      <rPr>
        <sz val="11"/>
        <color rgb="FF000000"/>
        <rFont val="Times New Roman"/>
        <family val="1"/>
      </rPr>
      <t xml:space="preserve"> (76.00%)</t>
    </r>
  </si>
  <si>
    <r>
      <t>Lithocarpus elegans</t>
    </r>
    <r>
      <rPr>
        <sz val="11"/>
        <color rgb="FF000000"/>
        <rFont val="Times New Roman"/>
        <family val="1"/>
      </rPr>
      <t xml:space="preserve"> (75.00%)</t>
    </r>
  </si>
  <si>
    <t>H'</t>
  </si>
  <si>
    <t>DMg</t>
  </si>
  <si>
    <t>E'</t>
  </si>
  <si>
    <t>C</t>
  </si>
  <si>
    <t>H’</t>
  </si>
  <si>
    <t>E</t>
  </si>
  <si>
    <t>ID</t>
  </si>
  <si>
    <r>
      <t>3.49</t>
    </r>
    <r>
      <rPr>
        <vertAlign val="superscript"/>
        <sz val="10"/>
        <color rgb="FF000000"/>
        <rFont val="Times New Roman"/>
        <family val="1"/>
      </rPr>
      <t>T</t>
    </r>
  </si>
  <si>
    <r>
      <t>10.95</t>
    </r>
    <r>
      <rPr>
        <vertAlign val="superscript"/>
        <sz val="10"/>
        <color rgb="FF000000"/>
        <rFont val="Times New Roman"/>
        <family val="1"/>
      </rPr>
      <t>T</t>
    </r>
  </si>
  <si>
    <r>
      <t>0.94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</si>
  <si>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0.47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</si>
  <si>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3.16</t>
    </r>
    <r>
      <rPr>
        <vertAlign val="superscript"/>
        <sz val="10"/>
        <color rgb="FF000000"/>
        <rFont val="Times New Roman"/>
        <family val="1"/>
      </rPr>
      <t>T</t>
    </r>
  </si>
  <si>
    <r>
      <t>9.15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</si>
  <si>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0.90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</si>
  <si>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0.07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</si>
  <si>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2.68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</si>
  <si>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5.96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</si>
  <si>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0.93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</si>
  <si>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0.08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</si>
  <si>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2.25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</si>
  <si>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6.11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</si>
  <si>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0.76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</si>
  <si>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0.18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</si>
  <si>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3.42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</si>
  <si>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9.61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</si>
  <si>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0.97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</si>
  <si>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0.04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</si>
  <si>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3.20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</si>
  <si>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8.79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</si>
  <si>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0.06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</si>
  <si>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1.78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</si>
  <si>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3.50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</si>
  <si>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0.83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</si>
  <si>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0.24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</si>
  <si>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1.50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</si>
  <si>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2.49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</si>
  <si>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3.01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</si>
  <si>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6.68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</si>
  <si>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0.98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</si>
  <si>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0.05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</si>
  <si>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8.92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</si>
  <si>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1.81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</si>
  <si>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2.93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</si>
  <si>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0.17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</si>
  <si>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0.00</t>
    </r>
    <r>
      <rPr>
        <vertAlign val="superscript"/>
        <sz val="10"/>
        <color rgb="FF000000"/>
        <rFont val="Times New Roman"/>
        <family val="1"/>
      </rPr>
      <t xml:space="preserve"> R</t>
    </r>
  </si>
  <si>
    <r>
      <t>0.00</t>
    </r>
    <r>
      <rPr>
        <vertAlign val="superscript"/>
        <sz val="10"/>
        <color rgb="FF000000"/>
        <rFont val="Times New Roman"/>
        <family val="1"/>
      </rPr>
      <t>R</t>
    </r>
  </si>
  <si>
    <r>
      <t>1.00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</si>
  <si>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3.41</t>
    </r>
    <r>
      <rPr>
        <vertAlign val="superscript"/>
        <sz val="10"/>
        <color rgb="FF000000"/>
        <rFont val="Times New Roman"/>
        <family val="1"/>
      </rPr>
      <t>T</t>
    </r>
  </si>
  <si>
    <r>
      <t>8.94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</si>
  <si>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0.99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</si>
  <si>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2.81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</si>
  <si>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5.87</t>
    </r>
    <r>
      <rPr>
        <vertAlign val="superscript"/>
        <sz val="10"/>
        <color rgb="FF000000"/>
        <rFont val="Times New Roman"/>
        <family val="1"/>
      </rPr>
      <t xml:space="preserve"> T</t>
    </r>
  </si>
  <si>
    <r>
      <t>2.07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</si>
  <si>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3.48</t>
    </r>
    <r>
      <rPr>
        <vertAlign val="superscript"/>
        <sz val="10"/>
        <color rgb="FF000000"/>
        <rFont val="Times New Roman"/>
        <family val="1"/>
      </rPr>
      <t xml:space="preserve"> S</t>
    </r>
  </si>
  <si>
    <r>
      <t>0.14</t>
    </r>
    <r>
      <rPr>
        <vertAlign val="superscript"/>
        <sz val="10"/>
        <color rgb="FF000000"/>
        <rFont val="Times New Roman"/>
        <family val="1"/>
      </rPr>
      <t xml:space="preserve"> R</t>
    </r>
  </si>
  <si>
    <t>x</t>
  </si>
  <si>
    <t>y</t>
  </si>
  <si>
    <t>425.46x - 136.35</t>
  </si>
  <si>
    <t>LT</t>
  </si>
  <si>
    <t>BM</t>
  </si>
  <si>
    <t>BT</t>
  </si>
  <si>
    <t>HS</t>
  </si>
  <si>
    <t>NDVI</t>
  </si>
  <si>
    <t>%perubahan</t>
  </si>
  <si>
    <t>A</t>
  </si>
  <si>
    <t>b</t>
  </si>
  <si>
    <t>c</t>
  </si>
  <si>
    <t>d</t>
  </si>
  <si>
    <t>e</t>
  </si>
  <si>
    <t>normal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</si>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</sst>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0" xfId="0" applyFont="1"/>
    <xf numFmtId="1" fontId="0" fillId="0" borderId="3" xfId="0" applyNumberFormat="1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ill="1" applyBorder="1" applyAlignment="1">
      <alignment horizontal="center"/>
    </xf>
    <xf numFmtId="1" fontId="0" fillId="0" borderId="0" xfId="0" applyNumberFormat="1"/>
    <xf numFmtId="0" fontId="3" fillId="0" borderId="0" xfId="0" applyFont="1"/>
    <xf numFmtId="1" fontId="0" fillId="0" borderId="0" xfId="0" applyNumberFormat="1" applyBorder="1"/>
    <xf numFmtId="2" fontId="0" fillId="0" borderId="0" xfId="0" applyNumberFormat="1"/>
    <xf numFmtId="0" fontId="0" fillId="0" borderId="0" xfId="0" applyFill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5" fillId="0" borderId="0" xfId="0" applyFont="1" applyBorder="1"/>
    <xf numFmtId="1" fontId="5" fillId="0" borderId="0" xfId="0" applyNumberFormat="1" applyFont="1" applyBorder="1"/>
    <xf numFmtId="0" fontId="5" fillId="0" borderId="2" xfId="0" applyFont="1" applyBorder="1"/>
    <xf numFmtId="1" fontId="5" fillId="0" borderId="2" xfId="0" applyNumberFormat="1" applyFont="1" applyBorder="1"/>
    <xf numFmtId="0" fontId="4" fillId="0" borderId="1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4" fillId="0" borderId="3" xfId="0" applyFont="1" applyBorder="1"/>
    <xf numFmtId="1" fontId="0" fillId="0" borderId="0" xfId="0" applyNumberFormat="1" applyAlignment="1">
      <alignment horizontal="center"/>
    </xf>
    <xf numFmtId="0" fontId="5" fillId="0" borderId="3" xfId="0" applyFont="1" applyBorder="1" applyAlignment="1"/>
    <xf numFmtId="1" fontId="0" fillId="0" borderId="0" xfId="0" applyNumberForma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1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0" fillId="0" borderId="0" xfId="0" applyNumberFormat="1"/>
    <xf numFmtId="2" fontId="2" fillId="2" borderId="0" xfId="0" applyNumberFormat="1" applyFont="1" applyFill="1"/>
    <xf numFmtId="1" fontId="12" fillId="2" borderId="0" xfId="0" applyNumberFormat="1" applyFont="1" applyFill="1"/>
    <xf numFmtId="1" fontId="2" fillId="2" borderId="0" xfId="0" applyNumberFormat="1" applyFont="1" applyFill="1"/>
    <xf numFmtId="0" fontId="2" fillId="2" borderId="0" xfId="0" applyFont="1" applyFill="1"/>
    <xf numFmtId="2" fontId="2" fillId="0" borderId="0" xfId="0" applyNumberFormat="1" applyFont="1"/>
    <xf numFmtId="1" fontId="2" fillId="0" borderId="0" xfId="0" applyNumberFormat="1" applyFont="1"/>
    <xf numFmtId="165" fontId="2" fillId="0" borderId="0" xfId="0" applyNumberFormat="1" applyFont="1"/>
    <xf numFmtId="2" fontId="4" fillId="0" borderId="0" xfId="0" applyNumberFormat="1" applyFont="1" applyBorder="1"/>
    <xf numFmtId="2" fontId="4" fillId="0" borderId="2" xfId="0" applyNumberFormat="1" applyFont="1" applyBorder="1"/>
    <xf numFmtId="0" fontId="2" fillId="0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1" applyFont="1" applyFill="1" applyBorder="1"/>
    <xf numFmtId="0" fontId="5" fillId="3" borderId="0" xfId="0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1" fontId="0" fillId="2" borderId="0" xfId="0" applyNumberFormat="1" applyFill="1" applyBorder="1"/>
    <xf numFmtId="0" fontId="0" fillId="2" borderId="0" xfId="0" applyFill="1" applyBorder="1"/>
    <xf numFmtId="0" fontId="8" fillId="0" borderId="0" xfId="0" applyFont="1" applyBorder="1"/>
    <xf numFmtId="1" fontId="4" fillId="2" borderId="0" xfId="0" applyNumberFormat="1" applyFont="1" applyFill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HS1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1940507436570429"/>
          <c:y val="5.1400554097404488E-2"/>
          <c:w val="0.83892825896762901"/>
          <c:h val="0.76317512394284048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1.8072615923009624E-2"/>
                  <c:y val="-0.3080479002624672"/>
                </c:manualLayout>
              </c:layout>
              <c:numFmt formatCode="General" sourceLinked="0"/>
            </c:trendlineLbl>
          </c:trendline>
          <c:cat>
            <c:strRef>
              <c:f>[1]Sheet2!$C$74:$C$79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[1]Sheet2!$E$74:$E$79</c:f>
              <c:numCache>
                <c:formatCode>General</c:formatCode>
                <c:ptCount val="6"/>
                <c:pt idx="0">
                  <c:v>95</c:v>
                </c:pt>
                <c:pt idx="1">
                  <c:v>45</c:v>
                </c:pt>
                <c:pt idx="2">
                  <c:v>20</c:v>
                </c:pt>
                <c:pt idx="3">
                  <c:v>10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967680"/>
        <c:axId val="54978048"/>
      </c:barChart>
      <c:catAx>
        <c:axId val="5496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</a:t>
                </a:r>
                <a:r>
                  <a:rPr lang="en-US" baseline="0"/>
                  <a:t> diameter (cm)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54978048"/>
        <c:crosses val="autoZero"/>
        <c:auto val="1"/>
        <c:lblAlgn val="ctr"/>
        <c:lblOffset val="100"/>
        <c:noMultiLvlLbl val="0"/>
      </c:catAx>
      <c:valAx>
        <c:axId val="54978048"/>
        <c:scaling>
          <c:orientation val="minMax"/>
          <c:max val="1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layout>
            <c:manualLayout>
              <c:xMode val="edge"/>
              <c:yMode val="edge"/>
              <c:x val="7.7637795275590548E-3"/>
              <c:y val="0.3456733012540099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967680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HS2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775240594925634"/>
          <c:y val="6.5289442986293383E-2"/>
          <c:w val="0.82446981627296589"/>
          <c:h val="0.73444808982210552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2.0850393700787402E-2"/>
                  <c:y val="-0.23397382618839313"/>
                </c:manualLayout>
              </c:layout>
              <c:numFmt formatCode="General" sourceLinked="0"/>
            </c:trendlineLbl>
          </c:trendline>
          <c:cat>
            <c:strRef>
              <c:f>[1]Sheet2!$I$74:$I$79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[1]Sheet2!$K$74:$K$79</c:f>
              <c:numCache>
                <c:formatCode>General</c:formatCode>
                <c:ptCount val="6"/>
                <c:pt idx="0">
                  <c:v>140</c:v>
                </c:pt>
                <c:pt idx="1">
                  <c:v>50</c:v>
                </c:pt>
                <c:pt idx="2">
                  <c:v>30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00000"/>
        <c:axId val="55202176"/>
      </c:barChart>
      <c:catAx>
        <c:axId val="5520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</a:t>
                </a:r>
                <a:r>
                  <a:rPr lang="en-US" baseline="0"/>
                  <a:t> diameter (cm)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55202176"/>
        <c:crosses val="autoZero"/>
        <c:auto val="1"/>
        <c:lblAlgn val="ctr"/>
        <c:lblOffset val="100"/>
        <c:noMultiLvlLbl val="0"/>
      </c:catAx>
      <c:valAx>
        <c:axId val="55202176"/>
        <c:scaling>
          <c:orientation val="minMax"/>
          <c:max val="1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200000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HS3</a:t>
            </a:r>
          </a:p>
        </c:rich>
      </c:tx>
      <c:layout/>
      <c:overlay val="1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6.4239282589676289E-2"/>
                  <c:y val="-0.38212197433654127"/>
                </c:manualLayout>
              </c:layout>
              <c:numFmt formatCode="General" sourceLinked="0"/>
            </c:trendlineLbl>
          </c:trendline>
          <c:cat>
            <c:strRef>
              <c:f>[1]Sheet2!$O$74:$O$79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[1]Sheet2!$Q$74:$Q$79</c:f>
              <c:numCache>
                <c:formatCode>General</c:formatCode>
                <c:ptCount val="6"/>
                <c:pt idx="0">
                  <c:v>95</c:v>
                </c:pt>
                <c:pt idx="1">
                  <c:v>55</c:v>
                </c:pt>
                <c:pt idx="2">
                  <c:v>10</c:v>
                </c:pt>
                <c:pt idx="3">
                  <c:v>5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43904"/>
        <c:axId val="55245824"/>
      </c:barChart>
      <c:catAx>
        <c:axId val="5524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 diameter (cm)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55245824"/>
        <c:crosses val="autoZero"/>
        <c:auto val="1"/>
        <c:lblAlgn val="ctr"/>
        <c:lblOffset val="100"/>
        <c:noMultiLvlLbl val="0"/>
      </c:catAx>
      <c:valAx>
        <c:axId val="55245824"/>
        <c:scaling>
          <c:orientation val="minMax"/>
          <c:max val="1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5243904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BT1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870073584367081"/>
          <c:y val="7.407407407407407E-2"/>
          <c:w val="0.84362613824796429"/>
          <c:h val="0.74530074365704291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0.26356321084864393"/>
                  <c:y val="-0.3904319772528434"/>
                </c:manualLayout>
              </c:layout>
              <c:numFmt formatCode="General" sourceLinked="0"/>
            </c:trendlineLbl>
          </c:trendline>
          <c:cat>
            <c:strRef>
              <c:f>[1]Sheet2!$C$38:$C$43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[1]Sheet2!$E$38:$E$43</c:f>
              <c:numCache>
                <c:formatCode>General</c:formatCode>
                <c:ptCount val="6"/>
                <c:pt idx="0">
                  <c:v>70</c:v>
                </c:pt>
                <c:pt idx="1">
                  <c:v>20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869440"/>
        <c:axId val="55871360"/>
      </c:barChart>
      <c:catAx>
        <c:axId val="5586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 diameter (cm)</a:t>
                </a:r>
              </a:p>
            </c:rich>
          </c:tx>
          <c:overlay val="0"/>
        </c:title>
        <c:majorTickMark val="out"/>
        <c:minorTickMark val="none"/>
        <c:tickLblPos val="nextTo"/>
        <c:crossAx val="55871360"/>
        <c:crosses val="autoZero"/>
        <c:auto val="1"/>
        <c:lblAlgn val="ctr"/>
        <c:lblOffset val="100"/>
        <c:noMultiLvlLbl val="0"/>
      </c:catAx>
      <c:valAx>
        <c:axId val="55871360"/>
        <c:scaling>
          <c:orientation val="minMax"/>
          <c:max val="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869440"/>
        <c:crosses val="autoZero"/>
        <c:crossBetween val="between"/>
        <c:majorUnit val="20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BT2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[1]Sheet2!$K$37</c:f>
              <c:strCache>
                <c:ptCount val="1"/>
                <c:pt idx="0">
                  <c:v>N/ha</c:v>
                </c:pt>
              </c:strCache>
            </c:strRef>
          </c:tx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5.535761154855643E-2"/>
                  <c:y val="-0.42841827063283755"/>
                </c:manualLayout>
              </c:layout>
              <c:numFmt formatCode="General" sourceLinked="0"/>
            </c:trendlineLbl>
          </c:trendline>
          <c:trendline>
            <c:trendlineType val="exp"/>
            <c:dispRSqr val="0"/>
            <c:dispEq val="0"/>
          </c:trendline>
          <c:cat>
            <c:strRef>
              <c:f>[1]Sheet2!$I$38:$I$43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[1]Sheet2!$K$38:$K$43</c:f>
              <c:numCache>
                <c:formatCode>General</c:formatCode>
                <c:ptCount val="6"/>
                <c:pt idx="0">
                  <c:v>70</c:v>
                </c:pt>
                <c:pt idx="1">
                  <c:v>35</c:v>
                </c:pt>
                <c:pt idx="2">
                  <c:v>15</c:v>
                </c:pt>
                <c:pt idx="3">
                  <c:v>15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49088"/>
        <c:axId val="63055360"/>
      </c:barChart>
      <c:catAx>
        <c:axId val="6304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</a:t>
                </a:r>
                <a:r>
                  <a:rPr lang="en-US" baseline="0"/>
                  <a:t> diameter (cm)</a:t>
                </a:r>
                <a:endParaRPr lang="en-US"/>
              </a:p>
            </c:rich>
          </c:tx>
          <c:overlay val="0"/>
        </c:title>
        <c:majorTickMark val="out"/>
        <c:minorTickMark val="none"/>
        <c:tickLblPos val="nextTo"/>
        <c:crossAx val="63055360"/>
        <c:crosses val="autoZero"/>
        <c:auto val="1"/>
        <c:lblAlgn val="ctr"/>
        <c:lblOffset val="100"/>
        <c:noMultiLvlLbl val="0"/>
      </c:catAx>
      <c:valAx>
        <c:axId val="63055360"/>
        <c:scaling>
          <c:orientation val="minMax"/>
          <c:max val="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layout>
            <c:manualLayout>
              <c:xMode val="edge"/>
              <c:yMode val="edge"/>
              <c:x val="3.2234432234432238E-2"/>
              <c:y val="0.3641087051618547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3049088"/>
        <c:crosses val="autoZero"/>
        <c:crossBetween val="between"/>
        <c:majorUnit val="20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BT3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345671344958206"/>
          <c:y val="6.9444444444444448E-2"/>
          <c:w val="0.84377867333830969"/>
          <c:h val="0.74530074365704291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trendline>
            <c:trendlineType val="exp"/>
            <c:dispRSqr val="1"/>
            <c:dispEq val="1"/>
            <c:trendlineLbl>
              <c:layout>
                <c:manualLayout>
                  <c:x val="1.5413167104111987E-2"/>
                  <c:y val="-0.4469367891513561"/>
                </c:manualLayout>
              </c:layout>
              <c:numFmt formatCode="General" sourceLinked="0"/>
            </c:trendlineLbl>
          </c:trendline>
          <c:cat>
            <c:strRef>
              <c:f>[1]Sheet2!$O$38:$O$43</c:f>
              <c:strCache>
                <c:ptCount val="6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  <c:pt idx="5">
                  <c:v>70-79</c:v>
                </c:pt>
              </c:strCache>
            </c:strRef>
          </c:cat>
          <c:val>
            <c:numRef>
              <c:f>[1]Sheet2!$Q$38:$Q$43</c:f>
              <c:numCache>
                <c:formatCode>General</c:formatCode>
                <c:ptCount val="6"/>
                <c:pt idx="0">
                  <c:v>70</c:v>
                </c:pt>
                <c:pt idx="1">
                  <c:v>35</c:v>
                </c:pt>
                <c:pt idx="2">
                  <c:v>10</c:v>
                </c:pt>
                <c:pt idx="3">
                  <c:v>15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84800"/>
        <c:axId val="73466240"/>
      </c:barChart>
      <c:catAx>
        <c:axId val="6308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Kelas diameter (cm)</a:t>
                </a:r>
              </a:p>
            </c:rich>
          </c:tx>
          <c:overlay val="0"/>
        </c:title>
        <c:majorTickMark val="out"/>
        <c:minorTickMark val="none"/>
        <c:tickLblPos val="nextTo"/>
        <c:crossAx val="73466240"/>
        <c:crosses val="autoZero"/>
        <c:auto val="1"/>
        <c:lblAlgn val="ctr"/>
        <c:lblOffset val="100"/>
        <c:noMultiLvlLbl val="0"/>
      </c:catAx>
      <c:valAx>
        <c:axId val="73466240"/>
        <c:scaling>
          <c:orientation val="minMax"/>
          <c:max val="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3084800"/>
        <c:crosses val="autoZero"/>
        <c:crossBetween val="between"/>
        <c:majorUnit val="20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BM1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6208223972003506E-2"/>
          <c:y val="0.1326159230096238"/>
          <c:w val="0.88323622047244099"/>
          <c:h val="0.63719889180519107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cat>
            <c:strRef>
              <c:f>[1]Sheet2!$C$18:$C$27</c:f>
              <c:strCache>
                <c:ptCount val="10"/>
                <c:pt idx="0">
                  <c:v>20-25</c:v>
                </c:pt>
                <c:pt idx="1">
                  <c:v>26-31</c:v>
                </c:pt>
                <c:pt idx="2">
                  <c:v>32-37</c:v>
                </c:pt>
                <c:pt idx="3">
                  <c:v>38-43</c:v>
                </c:pt>
                <c:pt idx="4">
                  <c:v>44-49</c:v>
                </c:pt>
                <c:pt idx="5">
                  <c:v>50-55</c:v>
                </c:pt>
                <c:pt idx="6">
                  <c:v>56-61</c:v>
                </c:pt>
                <c:pt idx="7">
                  <c:v>62-67</c:v>
                </c:pt>
                <c:pt idx="8">
                  <c:v>68-73</c:v>
                </c:pt>
                <c:pt idx="9">
                  <c:v>74-79</c:v>
                </c:pt>
              </c:strCache>
            </c:strRef>
          </c:cat>
          <c:val>
            <c:numRef>
              <c:f>[1]Sheet2!$E$18:$E$23</c:f>
              <c:numCache>
                <c:formatCode>General</c:formatCode>
                <c:ptCount val="6"/>
                <c:pt idx="0">
                  <c:v>35</c:v>
                </c:pt>
                <c:pt idx="1">
                  <c:v>5</c:v>
                </c:pt>
                <c:pt idx="2">
                  <c:v>10</c:v>
                </c:pt>
                <c:pt idx="4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86720"/>
        <c:axId val="73488640"/>
      </c:barChart>
      <c:catAx>
        <c:axId val="7348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Kelas diameter (cm)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73488640"/>
        <c:crosses val="autoZero"/>
        <c:auto val="1"/>
        <c:lblAlgn val="ctr"/>
        <c:lblOffset val="100"/>
        <c:noMultiLvlLbl val="0"/>
      </c:catAx>
      <c:valAx>
        <c:axId val="73488640"/>
        <c:scaling>
          <c:orientation val="minMax"/>
          <c:max val="5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N/ha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1.417833187518229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3486720"/>
        <c:crosses val="autoZero"/>
        <c:crossBetween val="between"/>
        <c:majorUnit val="10"/>
      </c:valAx>
    </c:plotArea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BM2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874890638670161E-2"/>
          <c:y val="0.14187518226888304"/>
          <c:w val="0.8915695538057743"/>
          <c:h val="0.60061169437153694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cat>
            <c:strRef>
              <c:f>[1]Sheet2!$I$18:$I$23</c:f>
              <c:strCache>
                <c:ptCount val="6"/>
                <c:pt idx="0">
                  <c:v>20-25</c:v>
                </c:pt>
                <c:pt idx="1">
                  <c:v>26-31</c:v>
                </c:pt>
                <c:pt idx="2">
                  <c:v>32-37</c:v>
                </c:pt>
                <c:pt idx="3">
                  <c:v>38-43</c:v>
                </c:pt>
                <c:pt idx="4">
                  <c:v>44-49</c:v>
                </c:pt>
                <c:pt idx="5">
                  <c:v>50-55</c:v>
                </c:pt>
              </c:strCache>
            </c:strRef>
          </c:cat>
          <c:val>
            <c:numRef>
              <c:f>[1]Sheet2!$K$18:$K$23</c:f>
              <c:numCache>
                <c:formatCode>General</c:formatCode>
                <c:ptCount val="6"/>
                <c:pt idx="0">
                  <c:v>10</c:v>
                </c:pt>
                <c:pt idx="1">
                  <c:v>5</c:v>
                </c:pt>
                <c:pt idx="2">
                  <c:v>10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521408"/>
        <c:axId val="73527680"/>
      </c:barChart>
      <c:catAx>
        <c:axId val="7352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Kelas</a:t>
                </a:r>
                <a:r>
                  <a:rPr lang="en-US" b="0" baseline="0"/>
                  <a:t> diameter (cm)</a:t>
                </a:r>
                <a:endParaRPr lang="en-US" b="0"/>
              </a:p>
            </c:rich>
          </c:tx>
          <c:overlay val="0"/>
        </c:title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73527680"/>
        <c:crosses val="autoZero"/>
        <c:auto val="1"/>
        <c:lblAlgn val="ctr"/>
        <c:lblOffset val="100"/>
        <c:noMultiLvlLbl val="0"/>
      </c:catAx>
      <c:valAx>
        <c:axId val="73527680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N/ha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4588072324292517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3521408"/>
        <c:crosses val="autoZero"/>
        <c:crossBetween val="between"/>
        <c:majorUnit val="10"/>
      </c:valAx>
    </c:plotArea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BM3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236547195086091"/>
          <c:y val="0.10483814523184602"/>
          <c:w val="0.86379177602799651"/>
          <c:h val="0.64690799066783322"/>
        </c:manualLayout>
      </c:layout>
      <c:barChart>
        <c:barDir val="col"/>
        <c:grouping val="clustered"/>
        <c:varyColors val="0"/>
        <c:ser>
          <c:idx val="1"/>
          <c:order val="0"/>
          <c:invertIfNegative val="0"/>
          <c:cat>
            <c:strRef>
              <c:f>[1]Sheet2!$O$18:$O$23</c:f>
              <c:strCache>
                <c:ptCount val="6"/>
                <c:pt idx="0">
                  <c:v>20-25</c:v>
                </c:pt>
                <c:pt idx="1">
                  <c:v>26-31</c:v>
                </c:pt>
                <c:pt idx="2">
                  <c:v>32-37</c:v>
                </c:pt>
                <c:pt idx="3">
                  <c:v>38-43</c:v>
                </c:pt>
                <c:pt idx="4">
                  <c:v>44-49</c:v>
                </c:pt>
                <c:pt idx="5">
                  <c:v>50-55</c:v>
                </c:pt>
              </c:strCache>
            </c:strRef>
          </c:cat>
          <c:val>
            <c:numRef>
              <c:f>[1]Sheet2!$Q$18:$Q$23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625600"/>
        <c:axId val="73627520"/>
      </c:barChart>
      <c:catAx>
        <c:axId val="736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Kelas</a:t>
                </a:r>
                <a:r>
                  <a:rPr lang="en-US" b="0" baseline="0"/>
                  <a:t> diamater (cm)</a:t>
                </a:r>
                <a:endParaRPr lang="en-US" b="0"/>
              </a:p>
            </c:rich>
          </c:tx>
          <c:overlay val="0"/>
        </c:title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73627520"/>
        <c:crosses val="autoZero"/>
        <c:auto val="1"/>
        <c:lblAlgn val="ctr"/>
        <c:lblOffset val="100"/>
        <c:noMultiLvlLbl val="0"/>
      </c:catAx>
      <c:valAx>
        <c:axId val="73627520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N/ha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1.440325167687369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3625600"/>
        <c:crosses val="autoZero"/>
        <c:crossBetween val="between"/>
        <c:majorUnit val="10"/>
      </c:valAx>
    </c:plotArea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ea typeface="Tahoma" pitchFamily="34" charset="0"/>
                <a:cs typeface="Times New Roman" pitchFamily="18" charset="0"/>
              </a:defRPr>
            </a:pPr>
            <a:r>
              <a:rPr lang="en-US" sz="1200" b="1" i="0" baseline="0">
                <a:effectLst/>
              </a:rPr>
              <a:t>Kerapatan permudaan pada berbagai tipologi di Hutan Harapan Sumatera Selatan (N/Ha)</a:t>
            </a:r>
            <a:endParaRPr lang="en-US" sz="1200">
              <a:effectLst/>
            </a:endParaRPr>
          </a:p>
          <a:p>
            <a:pPr>
              <a:defRPr sz="1200">
                <a:latin typeface="Times New Roman" pitchFamily="18" charset="0"/>
                <a:ea typeface="Tahoma" pitchFamily="34" charset="0"/>
                <a:cs typeface="Times New Roman" pitchFamily="18" charset="0"/>
              </a:defRPr>
            </a:pPr>
            <a:r>
              <a:rPr lang="en-US" sz="1200" baseline="0">
                <a:latin typeface="Times New Roman" pitchFamily="18" charset="0"/>
                <a:ea typeface="Tahoma" pitchFamily="34" charset="0"/>
                <a:cs typeface="Times New Roman" pitchFamily="18" charset="0"/>
              </a:rPr>
              <a:t> </a:t>
            </a:r>
            <a:endParaRPr lang="en-US" sz="1200">
              <a:latin typeface="Times New Roman" pitchFamily="18" charset="0"/>
              <a:ea typeface="Tahoma" pitchFamily="34" charset="0"/>
              <a:cs typeface="Times New Roman" pitchFamily="18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5892366579177603"/>
          <c:y val="0.12784503631961258"/>
          <c:w val="0.77579855643044615"/>
          <c:h val="0.752186993574955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[2]komposisi!$B$2</c:f>
              <c:strCache>
                <c:ptCount val="1"/>
                <c:pt idx="0">
                  <c:v>Semai</c:v>
                </c:pt>
              </c:strCache>
            </c:strRef>
          </c:tx>
          <c:spPr>
            <a:solidFill>
              <a:srgbClr val="33CC33"/>
            </a:solidFill>
          </c:spPr>
          <c:invertIfNegative val="0"/>
          <c:cat>
            <c:strRef>
              <c:f>[2]komposisi!$A$3:$A$14</c:f>
              <c:strCache>
                <c:ptCount val="12"/>
                <c:pt idx="0">
                  <c:v>LT1</c:v>
                </c:pt>
                <c:pt idx="1">
                  <c:v>LT2</c:v>
                </c:pt>
                <c:pt idx="2">
                  <c:v>LT3</c:v>
                </c:pt>
                <c:pt idx="3">
                  <c:v>BM1</c:v>
                </c:pt>
                <c:pt idx="4">
                  <c:v>BM2</c:v>
                </c:pt>
                <c:pt idx="5">
                  <c:v>BM3</c:v>
                </c:pt>
                <c:pt idx="6">
                  <c:v>BT1</c:v>
                </c:pt>
                <c:pt idx="7">
                  <c:v>BT2</c:v>
                </c:pt>
                <c:pt idx="8">
                  <c:v>BT3</c:v>
                </c:pt>
                <c:pt idx="9">
                  <c:v>HS1</c:v>
                </c:pt>
                <c:pt idx="10">
                  <c:v>HS2</c:v>
                </c:pt>
                <c:pt idx="11">
                  <c:v>HS3</c:v>
                </c:pt>
              </c:strCache>
            </c:strRef>
          </c:cat>
          <c:val>
            <c:numRef>
              <c:f>[2]komposisi!$B$3:$B$14</c:f>
              <c:numCache>
                <c:formatCode>General</c:formatCode>
                <c:ptCount val="12"/>
                <c:pt idx="0">
                  <c:v>27789</c:v>
                </c:pt>
                <c:pt idx="1">
                  <c:v>3575000</c:v>
                </c:pt>
                <c:pt idx="2">
                  <c:v>4080500</c:v>
                </c:pt>
                <c:pt idx="3">
                  <c:v>19002</c:v>
                </c:pt>
                <c:pt idx="4">
                  <c:v>11500</c:v>
                </c:pt>
                <c:pt idx="5">
                  <c:v>348500</c:v>
                </c:pt>
                <c:pt idx="6">
                  <c:v>41500</c:v>
                </c:pt>
                <c:pt idx="7">
                  <c:v>71000</c:v>
                </c:pt>
                <c:pt idx="8">
                  <c:v>112500</c:v>
                </c:pt>
                <c:pt idx="9">
                  <c:v>58000</c:v>
                </c:pt>
                <c:pt idx="10">
                  <c:v>73000</c:v>
                </c:pt>
                <c:pt idx="11">
                  <c:v>754000</c:v>
                </c:pt>
              </c:numCache>
            </c:numRef>
          </c:val>
        </c:ser>
        <c:ser>
          <c:idx val="1"/>
          <c:order val="1"/>
          <c:tx>
            <c:strRef>
              <c:f>[2]komposisi!$C$2</c:f>
              <c:strCache>
                <c:ptCount val="1"/>
                <c:pt idx="0">
                  <c:v>Pancang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strRef>
              <c:f>[2]komposisi!$A$3:$A$14</c:f>
              <c:strCache>
                <c:ptCount val="12"/>
                <c:pt idx="0">
                  <c:v>LT1</c:v>
                </c:pt>
                <c:pt idx="1">
                  <c:v>LT2</c:v>
                </c:pt>
                <c:pt idx="2">
                  <c:v>LT3</c:v>
                </c:pt>
                <c:pt idx="3">
                  <c:v>BM1</c:v>
                </c:pt>
                <c:pt idx="4">
                  <c:v>BM2</c:v>
                </c:pt>
                <c:pt idx="5">
                  <c:v>BM3</c:v>
                </c:pt>
                <c:pt idx="6">
                  <c:v>BT1</c:v>
                </c:pt>
                <c:pt idx="7">
                  <c:v>BT2</c:v>
                </c:pt>
                <c:pt idx="8">
                  <c:v>BT3</c:v>
                </c:pt>
                <c:pt idx="9">
                  <c:v>HS1</c:v>
                </c:pt>
                <c:pt idx="10">
                  <c:v>HS2</c:v>
                </c:pt>
                <c:pt idx="11">
                  <c:v>HS3</c:v>
                </c:pt>
              </c:strCache>
            </c:strRef>
          </c:cat>
          <c:val>
            <c:numRef>
              <c:f>[2]komposisi!$C$3:$C$14</c:f>
              <c:numCache>
                <c:formatCode>General</c:formatCode>
                <c:ptCount val="12"/>
                <c:pt idx="0">
                  <c:v>1680</c:v>
                </c:pt>
                <c:pt idx="1">
                  <c:v>80</c:v>
                </c:pt>
                <c:pt idx="2">
                  <c:v>2240</c:v>
                </c:pt>
                <c:pt idx="3">
                  <c:v>1680</c:v>
                </c:pt>
                <c:pt idx="4">
                  <c:v>2880</c:v>
                </c:pt>
                <c:pt idx="5">
                  <c:v>4320</c:v>
                </c:pt>
                <c:pt idx="6">
                  <c:v>4560</c:v>
                </c:pt>
                <c:pt idx="7">
                  <c:v>5200</c:v>
                </c:pt>
                <c:pt idx="8">
                  <c:v>4720</c:v>
                </c:pt>
                <c:pt idx="9">
                  <c:v>5360</c:v>
                </c:pt>
                <c:pt idx="10">
                  <c:v>3920</c:v>
                </c:pt>
                <c:pt idx="11">
                  <c:v>3680</c:v>
                </c:pt>
              </c:numCache>
            </c:numRef>
          </c:val>
        </c:ser>
        <c:ser>
          <c:idx val="2"/>
          <c:order val="2"/>
          <c:tx>
            <c:strRef>
              <c:f>[2]komposisi!$D$2</c:f>
              <c:strCache>
                <c:ptCount val="1"/>
                <c:pt idx="0">
                  <c:v>Tiang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[2]komposisi!$A$3:$A$14</c:f>
              <c:strCache>
                <c:ptCount val="12"/>
                <c:pt idx="0">
                  <c:v>LT1</c:v>
                </c:pt>
                <c:pt idx="1">
                  <c:v>LT2</c:v>
                </c:pt>
                <c:pt idx="2">
                  <c:v>LT3</c:v>
                </c:pt>
                <c:pt idx="3">
                  <c:v>BM1</c:v>
                </c:pt>
                <c:pt idx="4">
                  <c:v>BM2</c:v>
                </c:pt>
                <c:pt idx="5">
                  <c:v>BM3</c:v>
                </c:pt>
                <c:pt idx="6">
                  <c:v>BT1</c:v>
                </c:pt>
                <c:pt idx="7">
                  <c:v>BT2</c:v>
                </c:pt>
                <c:pt idx="8">
                  <c:v>BT3</c:v>
                </c:pt>
                <c:pt idx="9">
                  <c:v>HS1</c:v>
                </c:pt>
                <c:pt idx="10">
                  <c:v>HS2</c:v>
                </c:pt>
                <c:pt idx="11">
                  <c:v>HS3</c:v>
                </c:pt>
              </c:strCache>
            </c:strRef>
          </c:cat>
          <c:val>
            <c:numRef>
              <c:f>[2]komposisi!$D$3:$D$14</c:f>
              <c:numCache>
                <c:formatCode>General</c:formatCode>
                <c:ptCount val="12"/>
                <c:pt idx="0">
                  <c:v>40</c:v>
                </c:pt>
                <c:pt idx="1">
                  <c:v>40</c:v>
                </c:pt>
                <c:pt idx="2">
                  <c:v>0</c:v>
                </c:pt>
                <c:pt idx="3">
                  <c:v>220</c:v>
                </c:pt>
                <c:pt idx="4">
                  <c:v>100</c:v>
                </c:pt>
                <c:pt idx="5">
                  <c:v>580</c:v>
                </c:pt>
                <c:pt idx="6">
                  <c:v>360</c:v>
                </c:pt>
                <c:pt idx="7">
                  <c:v>540</c:v>
                </c:pt>
                <c:pt idx="8">
                  <c:v>420</c:v>
                </c:pt>
                <c:pt idx="9">
                  <c:v>540</c:v>
                </c:pt>
                <c:pt idx="10">
                  <c:v>700</c:v>
                </c:pt>
                <c:pt idx="11">
                  <c:v>480</c:v>
                </c:pt>
              </c:numCache>
            </c:numRef>
          </c:val>
        </c:ser>
        <c:ser>
          <c:idx val="3"/>
          <c:order val="3"/>
          <c:tx>
            <c:strRef>
              <c:f>[2]komposisi!$E$2</c:f>
              <c:strCache>
                <c:ptCount val="1"/>
                <c:pt idx="0">
                  <c:v>Pohon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[2]komposisi!$A$3:$A$14</c:f>
              <c:strCache>
                <c:ptCount val="12"/>
                <c:pt idx="0">
                  <c:v>LT1</c:v>
                </c:pt>
                <c:pt idx="1">
                  <c:v>LT2</c:v>
                </c:pt>
                <c:pt idx="2">
                  <c:v>LT3</c:v>
                </c:pt>
                <c:pt idx="3">
                  <c:v>BM1</c:v>
                </c:pt>
                <c:pt idx="4">
                  <c:v>BM2</c:v>
                </c:pt>
                <c:pt idx="5">
                  <c:v>BM3</c:v>
                </c:pt>
                <c:pt idx="6">
                  <c:v>BT1</c:v>
                </c:pt>
                <c:pt idx="7">
                  <c:v>BT2</c:v>
                </c:pt>
                <c:pt idx="8">
                  <c:v>BT3</c:v>
                </c:pt>
                <c:pt idx="9">
                  <c:v>HS1</c:v>
                </c:pt>
                <c:pt idx="10">
                  <c:v>HS2</c:v>
                </c:pt>
                <c:pt idx="11">
                  <c:v>HS3</c:v>
                </c:pt>
              </c:strCache>
            </c:strRef>
          </c:cat>
          <c:val>
            <c:numRef>
              <c:f>[2]komposisi!$E$3:$E$14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0</c:v>
                </c:pt>
                <c:pt idx="3">
                  <c:v>60</c:v>
                </c:pt>
                <c:pt idx="4">
                  <c:v>30</c:v>
                </c:pt>
                <c:pt idx="5">
                  <c:v>25</c:v>
                </c:pt>
                <c:pt idx="6">
                  <c:v>100</c:v>
                </c:pt>
                <c:pt idx="7">
                  <c:v>140</c:v>
                </c:pt>
                <c:pt idx="8">
                  <c:v>135</c:v>
                </c:pt>
                <c:pt idx="9">
                  <c:v>185</c:v>
                </c:pt>
                <c:pt idx="10">
                  <c:v>226</c:v>
                </c:pt>
                <c:pt idx="11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37536"/>
        <c:axId val="85939712"/>
      </c:barChart>
      <c:catAx>
        <c:axId val="8593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 sz="1100" b="1">
                    <a:latin typeface="Times New Roman" pitchFamily="18" charset="0"/>
                    <a:cs typeface="Times New Roman" pitchFamily="18" charset="0"/>
                  </a:rPr>
                  <a:t>Tipologi di Hutan</a:t>
                </a:r>
                <a:r>
                  <a:rPr lang="en-US" sz="1100" b="1" baseline="0">
                    <a:latin typeface="Times New Roman" pitchFamily="18" charset="0"/>
                    <a:cs typeface="Times New Roman" pitchFamily="18" charset="0"/>
                  </a:rPr>
                  <a:t> Harapan </a:t>
                </a:r>
                <a:endParaRPr lang="en-US" sz="1100" b="1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2.2222222222222223E-2"/>
              <c:y val="0.26521108590239778"/>
            </c:manualLayout>
          </c:layout>
          <c:overlay val="0"/>
        </c:title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85939712"/>
        <c:crossesAt val="0"/>
        <c:auto val="1"/>
        <c:lblAlgn val="ctr"/>
        <c:lblOffset val="100"/>
        <c:noMultiLvlLbl val="0"/>
      </c:catAx>
      <c:valAx>
        <c:axId val="85939712"/>
        <c:scaling>
          <c:logBase val="10"/>
          <c:orientation val="minMax"/>
          <c:max val="5000000"/>
          <c:min val="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en-US" sz="1100" b="1">
                    <a:latin typeface="Times New Roman" pitchFamily="18" charset="0"/>
                    <a:cs typeface="Times New Roman" pitchFamily="18" charset="0"/>
                  </a:rPr>
                  <a:t>Kerapatan</a:t>
                </a:r>
                <a:r>
                  <a:rPr lang="en-US" sz="1100" b="1" baseline="0">
                    <a:latin typeface="Times New Roman" pitchFamily="18" charset="0"/>
                    <a:cs typeface="Times New Roman" pitchFamily="18" charset="0"/>
                  </a:rPr>
                  <a:t> vegetasi (N/ha)</a:t>
                </a:r>
                <a:endParaRPr lang="en-US" sz="1100" b="1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8593753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456136505420762"/>
          <c:y val="2.7350223454381709E-2"/>
          <c:w val="0.68543863494579238"/>
          <c:h val="0.78180920093321671"/>
        </c:manualLayout>
      </c:layout>
      <c:lineChart>
        <c:grouping val="standard"/>
        <c:varyColors val="0"/>
        <c:ser>
          <c:idx val="0"/>
          <c:order val="0"/>
          <c:tx>
            <c:strRef>
              <c:f>[2]komposisi!$I$28</c:f>
              <c:strCache>
                <c:ptCount val="1"/>
                <c:pt idx="0">
                  <c:v>Hutan sekunder</c:v>
                </c:pt>
              </c:strCache>
            </c:strRef>
          </c:tx>
          <c:marker>
            <c:symbol val="diamond"/>
            <c:size val="7"/>
            <c:spPr>
              <a:solidFill>
                <a:schemeClr val="tx1"/>
              </a:solidFill>
            </c:spPr>
          </c:marker>
          <c:dPt>
            <c:idx val="1"/>
            <c:bubble3D val="0"/>
            <c:spPr>
              <a:ln>
                <a:solidFill>
                  <a:schemeClr val="tx1"/>
                </a:solidFill>
              </a:ln>
            </c:spPr>
          </c:dPt>
          <c:dLbls>
            <c:delete val="1"/>
          </c:dLbls>
          <c:cat>
            <c:strRef>
              <c:f>[2]komposisi!$J$27:$M$27</c:f>
              <c:strCache>
                <c:ptCount val="4"/>
                <c:pt idx="0">
                  <c:v>Semai</c:v>
                </c:pt>
                <c:pt idx="1">
                  <c:v>Pancang</c:v>
                </c:pt>
                <c:pt idx="2">
                  <c:v>Tiang</c:v>
                </c:pt>
                <c:pt idx="3">
                  <c:v>Pohon</c:v>
                </c:pt>
              </c:strCache>
            </c:strRef>
          </c:cat>
          <c:val>
            <c:numRef>
              <c:f>[2]komposisi!$J$28:$M$28</c:f>
              <c:numCache>
                <c:formatCode>General</c:formatCode>
                <c:ptCount val="4"/>
                <c:pt idx="0">
                  <c:v>65500</c:v>
                </c:pt>
                <c:pt idx="1">
                  <c:v>4640</c:v>
                </c:pt>
                <c:pt idx="2">
                  <c:v>620</c:v>
                </c:pt>
                <c:pt idx="3" formatCode="0">
                  <c:v>205.5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[2]komposisi!$I$29</c:f>
              <c:strCache>
                <c:ptCount val="1"/>
                <c:pt idx="0">
                  <c:v>Belukar tua</c:v>
                </c:pt>
              </c:strCache>
            </c:strRef>
          </c:tx>
          <c:marker>
            <c:spPr>
              <a:solidFill>
                <a:schemeClr val="tx1"/>
              </a:solidFill>
            </c:spPr>
          </c:marker>
          <c:dPt>
            <c:idx val="0"/>
            <c:marker>
              <c:symbol val="circle"/>
              <c:size val="7"/>
            </c:marker>
            <c:bubble3D val="0"/>
          </c:dPt>
          <c:dPt>
            <c:idx val="1"/>
            <c:bubble3D val="0"/>
            <c:spPr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ln>
                <a:solidFill>
                  <a:schemeClr val="tx1"/>
                </a:solidFill>
              </a:ln>
            </c:spPr>
          </c:dPt>
          <c:dLbls>
            <c:delete val="1"/>
          </c:dLbls>
          <c:cat>
            <c:strRef>
              <c:f>[2]komposisi!$J$27:$M$27</c:f>
              <c:strCache>
                <c:ptCount val="4"/>
                <c:pt idx="0">
                  <c:v>Semai</c:v>
                </c:pt>
                <c:pt idx="1">
                  <c:v>Pancang</c:v>
                </c:pt>
                <c:pt idx="2">
                  <c:v>Tiang</c:v>
                </c:pt>
                <c:pt idx="3">
                  <c:v>Pohon</c:v>
                </c:pt>
              </c:strCache>
            </c:strRef>
          </c:cat>
          <c:val>
            <c:numRef>
              <c:f>[2]komposisi!$J$29:$M$29</c:f>
              <c:numCache>
                <c:formatCode>General</c:formatCode>
                <c:ptCount val="4"/>
                <c:pt idx="0">
                  <c:v>56250</c:v>
                </c:pt>
                <c:pt idx="1">
                  <c:v>4880</c:v>
                </c:pt>
                <c:pt idx="2">
                  <c:v>450</c:v>
                </c:pt>
                <c:pt idx="3">
                  <c:v>120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[2]komposisi!$I$30</c:f>
              <c:strCache>
                <c:ptCount val="1"/>
                <c:pt idx="0">
                  <c:v>Belukar muda</c:v>
                </c:pt>
              </c:strCache>
            </c:strRef>
          </c:tx>
          <c:marker>
            <c:spPr>
              <a:solidFill>
                <a:schemeClr val="tx1"/>
              </a:solidFill>
            </c:spPr>
          </c:marker>
          <c:dPt>
            <c:idx val="1"/>
            <c:bubble3D val="0"/>
            <c:spPr>
              <a:ln>
                <a:solidFill>
                  <a:schemeClr val="tx1"/>
                </a:solidFill>
              </a:ln>
            </c:spPr>
          </c:dPt>
          <c:dLbls>
            <c:delete val="1"/>
          </c:dLbls>
          <c:cat>
            <c:strRef>
              <c:f>[2]komposisi!$J$27:$M$27</c:f>
              <c:strCache>
                <c:ptCount val="4"/>
                <c:pt idx="0">
                  <c:v>Semai</c:v>
                </c:pt>
                <c:pt idx="1">
                  <c:v>Pancang</c:v>
                </c:pt>
                <c:pt idx="2">
                  <c:v>Tiang</c:v>
                </c:pt>
                <c:pt idx="3">
                  <c:v>Pohon</c:v>
                </c:pt>
              </c:strCache>
            </c:strRef>
          </c:cat>
          <c:val>
            <c:numRef>
              <c:f>[2]komposisi!$J$30:$M$30</c:f>
              <c:numCache>
                <c:formatCode>General</c:formatCode>
                <c:ptCount val="4"/>
                <c:pt idx="0">
                  <c:v>15251</c:v>
                </c:pt>
                <c:pt idx="1">
                  <c:v>2280</c:v>
                </c:pt>
                <c:pt idx="2">
                  <c:v>160</c:v>
                </c:pt>
                <c:pt idx="3">
                  <c:v>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[2]komposisi!$I$31</c:f>
              <c:strCache>
                <c:ptCount val="1"/>
                <c:pt idx="0">
                  <c:v>Eks HT akasia</c:v>
                </c:pt>
              </c:strCache>
            </c:strRef>
          </c:tx>
          <c:marker>
            <c:symbol val="star"/>
            <c:size val="7"/>
            <c:spPr>
              <a:noFill/>
            </c:spPr>
          </c:marker>
          <c:dPt>
            <c:idx val="1"/>
            <c:bubble3D val="0"/>
            <c:spPr>
              <a:ln>
                <a:solidFill>
                  <a:schemeClr val="tx1"/>
                </a:solidFill>
              </a:ln>
            </c:spPr>
          </c:dPt>
          <c:dLbls>
            <c:delete val="1"/>
          </c:dLbls>
          <c:cat>
            <c:strRef>
              <c:f>[2]komposisi!$J$27:$M$27</c:f>
              <c:strCache>
                <c:ptCount val="4"/>
                <c:pt idx="0">
                  <c:v>Semai</c:v>
                </c:pt>
                <c:pt idx="1">
                  <c:v>Pancang</c:v>
                </c:pt>
                <c:pt idx="2">
                  <c:v>Tiang</c:v>
                </c:pt>
                <c:pt idx="3">
                  <c:v>Pohon</c:v>
                </c:pt>
              </c:strCache>
            </c:strRef>
          </c:cat>
          <c:val>
            <c:numRef>
              <c:f>[2]komposisi!$J$31:$M$31</c:f>
              <c:numCache>
                <c:formatCode>General</c:formatCode>
                <c:ptCount val="4"/>
                <c:pt idx="0">
                  <c:v>27789</c:v>
                </c:pt>
                <c:pt idx="1">
                  <c:v>1680</c:v>
                </c:pt>
                <c:pt idx="2">
                  <c:v>40</c:v>
                </c:pt>
                <c:pt idx="3">
                  <c:v>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6096512"/>
        <c:axId val="86106496"/>
      </c:lineChart>
      <c:catAx>
        <c:axId val="86096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6106496"/>
        <c:crosses val="autoZero"/>
        <c:auto val="1"/>
        <c:lblAlgn val="ctr"/>
        <c:lblOffset val="100"/>
        <c:noMultiLvlLbl val="0"/>
      </c:catAx>
      <c:valAx>
        <c:axId val="8610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Kerapatan (N/ha)</a:t>
                </a:r>
              </a:p>
            </c:rich>
          </c:tx>
          <c:layout>
            <c:manualLayout>
              <c:xMode val="edge"/>
              <c:yMode val="edge"/>
              <c:x val="6.6666666666666666E-2"/>
              <c:y val="0.1312085169574067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86096512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noFill/>
      </c:spPr>
    </c:plotArea>
    <c:legend>
      <c:legendPos val="r"/>
      <c:layout>
        <c:manualLayout>
          <c:xMode val="edge"/>
          <c:yMode val="edge"/>
          <c:x val="0.69983333333333331"/>
          <c:y val="0.17840319752915634"/>
          <c:w val="0.28459948835509485"/>
          <c:h val="0.3237307706423572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1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8357283464566927"/>
                  <c:y val="-2.5587634878973461E-2"/>
                </c:manualLayout>
              </c:layout>
              <c:numFmt formatCode="General" sourceLinked="0"/>
            </c:trendlineLbl>
          </c:trendline>
          <c:xVal>
            <c:numRef>
              <c:f>[3]hub!$E$3:$E$6</c:f>
              <c:numCache>
                <c:formatCode>0.00</c:formatCode>
                <c:ptCount val="4"/>
                <c:pt idx="0">
                  <c:v>0.33</c:v>
                </c:pt>
                <c:pt idx="1">
                  <c:v>0.41899999999999998</c:v>
                </c:pt>
                <c:pt idx="2">
                  <c:v>0.69</c:v>
                </c:pt>
                <c:pt idx="3">
                  <c:v>0.72549999999999992</c:v>
                </c:pt>
              </c:numCache>
            </c:numRef>
          </c:xVal>
          <c:yVal>
            <c:numRef>
              <c:f>[3]hub!$F$3:$F$6</c:f>
              <c:numCache>
                <c:formatCode>0</c:formatCode>
                <c:ptCount val="4"/>
                <c:pt idx="0">
                  <c:v>5</c:v>
                </c:pt>
                <c:pt idx="1">
                  <c:v>45</c:v>
                </c:pt>
                <c:pt idx="2" formatCode="General">
                  <c:v>120</c:v>
                </c:pt>
                <c:pt idx="3">
                  <c:v>205.5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074176"/>
        <c:axId val="113075712"/>
      </c:scatterChart>
      <c:valAx>
        <c:axId val="113074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13075712"/>
        <c:crosses val="autoZero"/>
        <c:crossBetween val="midCat"/>
      </c:valAx>
      <c:valAx>
        <c:axId val="1130757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3074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'[4]hk fr po'!$N$21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'[4]hk fr po'!$M$22:$M$25</c:f>
              <c:strCache>
                <c:ptCount val="4"/>
                <c:pt idx="0">
                  <c:v>Hutan sekunder</c:v>
                </c:pt>
                <c:pt idx="1">
                  <c:v>Belukar tua</c:v>
                </c:pt>
                <c:pt idx="2">
                  <c:v>Belukar muda</c:v>
                </c:pt>
                <c:pt idx="3">
                  <c:v>Eks HT akasia</c:v>
                </c:pt>
              </c:strCache>
            </c:strRef>
          </c:cat>
          <c:val>
            <c:numRef>
              <c:f>'[4]hk fr po'!$N$22:$N$25</c:f>
              <c:numCache>
                <c:formatCode>0</c:formatCode>
                <c:ptCount val="4"/>
                <c:pt idx="0">
                  <c:v>25.333333333333332</c:v>
                </c:pt>
                <c:pt idx="1">
                  <c:v>17.333333333333332</c:v>
                </c:pt>
                <c:pt idx="2">
                  <c:v>7.333333333333333</c:v>
                </c:pt>
                <c:pt idx="3">
                  <c:v>0.66666666666666663</c:v>
                </c:pt>
              </c:numCache>
            </c:numRef>
          </c:val>
        </c:ser>
        <c:ser>
          <c:idx val="1"/>
          <c:order val="1"/>
          <c:tx>
            <c:strRef>
              <c:f>'[4]hk fr po'!$O$21</c:f>
              <c:strCache>
                <c:ptCount val="1"/>
                <c:pt idx="0">
                  <c:v>B</c:v>
                </c:pt>
              </c:strCache>
            </c:strRef>
          </c:tx>
          <c:invertIfNegative val="0"/>
          <c:cat>
            <c:strRef>
              <c:f>'[4]hk fr po'!$M$22:$M$25</c:f>
              <c:strCache>
                <c:ptCount val="4"/>
                <c:pt idx="0">
                  <c:v>Hutan sekunder</c:v>
                </c:pt>
                <c:pt idx="1">
                  <c:v>Belukar tua</c:v>
                </c:pt>
                <c:pt idx="2">
                  <c:v>Belukar muda</c:v>
                </c:pt>
                <c:pt idx="3">
                  <c:v>Eks HT akasia</c:v>
                </c:pt>
              </c:strCache>
            </c:strRef>
          </c:cat>
          <c:val>
            <c:numRef>
              <c:f>'[4]hk fr po'!$O$22:$O$25</c:f>
              <c:numCache>
                <c:formatCode>0</c:formatCode>
                <c:ptCount val="4"/>
                <c:pt idx="0">
                  <c:v>5</c:v>
                </c:pt>
                <c:pt idx="1">
                  <c:v>1.6666666666666667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'[4]hk fr po'!$P$21</c:f>
              <c:strCache>
                <c:ptCount val="1"/>
                <c:pt idx="0">
                  <c:v>C</c:v>
                </c:pt>
              </c:strCache>
            </c:strRef>
          </c:tx>
          <c:invertIfNegative val="0"/>
          <c:cat>
            <c:strRef>
              <c:f>'[4]hk fr po'!$M$22:$M$25</c:f>
              <c:strCache>
                <c:ptCount val="4"/>
                <c:pt idx="0">
                  <c:v>Hutan sekunder</c:v>
                </c:pt>
                <c:pt idx="1">
                  <c:v>Belukar tua</c:v>
                </c:pt>
                <c:pt idx="2">
                  <c:v>Belukar muda</c:v>
                </c:pt>
                <c:pt idx="3">
                  <c:v>Eks HT akasia</c:v>
                </c:pt>
              </c:strCache>
            </c:strRef>
          </c:cat>
          <c:val>
            <c:numRef>
              <c:f>'[4]hk fr po'!$P$22:$P$25</c:f>
              <c:numCache>
                <c:formatCode>0</c:formatCode>
                <c:ptCount val="4"/>
                <c:pt idx="0">
                  <c:v>0.33333333333333331</c:v>
                </c:pt>
                <c:pt idx="1">
                  <c:v>0.33333333333333331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'[4]hk fr po'!$Q$21</c:f>
              <c:strCache>
                <c:ptCount val="1"/>
                <c:pt idx="0">
                  <c:v>D</c:v>
                </c:pt>
              </c:strCache>
            </c:strRef>
          </c:tx>
          <c:invertIfNegative val="0"/>
          <c:cat>
            <c:strRef>
              <c:f>'[4]hk fr po'!$M$22:$M$25</c:f>
              <c:strCache>
                <c:ptCount val="4"/>
                <c:pt idx="0">
                  <c:v>Hutan sekunder</c:v>
                </c:pt>
                <c:pt idx="1">
                  <c:v>Belukar tua</c:v>
                </c:pt>
                <c:pt idx="2">
                  <c:v>Belukar muda</c:v>
                </c:pt>
                <c:pt idx="3">
                  <c:v>Eks HT akasia</c:v>
                </c:pt>
              </c:strCache>
            </c:strRef>
          </c:cat>
          <c:val>
            <c:numRef>
              <c:f>'[4]hk fr po'!$Q$22:$Q$25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'[4]hk fr po'!$R$21</c:f>
              <c:strCache>
                <c:ptCount val="1"/>
                <c:pt idx="0">
                  <c:v>E</c:v>
                </c:pt>
              </c:strCache>
            </c:strRef>
          </c:tx>
          <c:invertIfNegative val="0"/>
          <c:cat>
            <c:strRef>
              <c:f>'[4]hk fr po'!$M$22:$M$25</c:f>
              <c:strCache>
                <c:ptCount val="4"/>
                <c:pt idx="0">
                  <c:v>Hutan sekunder</c:v>
                </c:pt>
                <c:pt idx="1">
                  <c:v>Belukar tua</c:v>
                </c:pt>
                <c:pt idx="2">
                  <c:v>Belukar muda</c:v>
                </c:pt>
                <c:pt idx="3">
                  <c:v>Eks HT akasia</c:v>
                </c:pt>
              </c:strCache>
            </c:strRef>
          </c:cat>
          <c:val>
            <c:numRef>
              <c:f>'[4]hk fr po'!$R$22:$R$25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962176"/>
        <c:axId val="116011776"/>
      </c:barChart>
      <c:catAx>
        <c:axId val="11296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Tipologi</a:t>
                </a:r>
              </a:p>
            </c:rich>
          </c:tx>
          <c:layout>
            <c:manualLayout>
              <c:xMode val="edge"/>
              <c:yMode val="edge"/>
              <c:x val="0.88585608048993869"/>
              <c:y val="0.79071741032370957"/>
            </c:manualLayout>
          </c:layout>
          <c:overlay val="0"/>
        </c:title>
        <c:majorTickMark val="out"/>
        <c:minorTickMark val="none"/>
        <c:tickLblPos val="nextTo"/>
        <c:crossAx val="116011776"/>
        <c:crosses val="autoZero"/>
        <c:auto val="1"/>
        <c:lblAlgn val="ctr"/>
        <c:lblOffset val="100"/>
        <c:noMultiLvlLbl val="0"/>
      </c:catAx>
      <c:valAx>
        <c:axId val="1160117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Jumlah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3629811898512685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11296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12930883639545E-2"/>
          <c:y val="4.5336468358121898E-2"/>
          <c:w val="0.8864846894138233"/>
          <c:h val="6.210447652376785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200025</xdr:colOff>
      <xdr:row>71</xdr:row>
      <xdr:rowOff>42862</xdr:rowOff>
    </xdr:from>
    <xdr:to>
      <xdr:col>24</xdr:col>
      <xdr:colOff>504825</xdr:colOff>
      <xdr:row>85</xdr:row>
      <xdr:rowOff>119062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381000</xdr:colOff>
      <xdr:row>71</xdr:row>
      <xdr:rowOff>61912</xdr:rowOff>
    </xdr:from>
    <xdr:to>
      <xdr:col>33</xdr:col>
      <xdr:colOff>76200</xdr:colOff>
      <xdr:row>85</xdr:row>
      <xdr:rowOff>138112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447675</xdr:colOff>
      <xdr:row>71</xdr:row>
      <xdr:rowOff>61912</xdr:rowOff>
    </xdr:from>
    <xdr:to>
      <xdr:col>41</xdr:col>
      <xdr:colOff>142875</xdr:colOff>
      <xdr:row>85</xdr:row>
      <xdr:rowOff>138112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429986</xdr:colOff>
      <xdr:row>29</xdr:row>
      <xdr:rowOff>88446</xdr:rowOff>
    </xdr:from>
    <xdr:to>
      <xdr:col>25</xdr:col>
      <xdr:colOff>120704</xdr:colOff>
      <xdr:row>43</xdr:row>
      <xdr:rowOff>164646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546607</xdr:colOff>
      <xdr:row>29</xdr:row>
      <xdr:rowOff>172810</xdr:rowOff>
    </xdr:from>
    <xdr:to>
      <xdr:col>33</xdr:col>
      <xdr:colOff>961</xdr:colOff>
      <xdr:row>44</xdr:row>
      <xdr:rowOff>58510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375157</xdr:colOff>
      <xdr:row>29</xdr:row>
      <xdr:rowOff>2722</xdr:rowOff>
    </xdr:from>
    <xdr:to>
      <xdr:col>41</xdr:col>
      <xdr:colOff>70356</xdr:colOff>
      <xdr:row>43</xdr:row>
      <xdr:rowOff>78922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361950</xdr:colOff>
      <xdr:row>13</xdr:row>
      <xdr:rowOff>80962</xdr:rowOff>
    </xdr:from>
    <xdr:to>
      <xdr:col>25</xdr:col>
      <xdr:colOff>57150</xdr:colOff>
      <xdr:row>27</xdr:row>
      <xdr:rowOff>157162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295275</xdr:colOff>
      <xdr:row>13</xdr:row>
      <xdr:rowOff>119062</xdr:rowOff>
    </xdr:from>
    <xdr:to>
      <xdr:col>32</xdr:col>
      <xdr:colOff>600075</xdr:colOff>
      <xdr:row>28</xdr:row>
      <xdr:rowOff>4762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378278</xdr:colOff>
      <xdr:row>13</xdr:row>
      <xdr:rowOff>122464</xdr:rowOff>
    </xdr:from>
    <xdr:to>
      <xdr:col>41</xdr:col>
      <xdr:colOff>70756</xdr:colOff>
      <xdr:row>28</xdr:row>
      <xdr:rowOff>8164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1</xdr:row>
      <xdr:rowOff>28575</xdr:rowOff>
    </xdr:from>
    <xdr:to>
      <xdr:col>14</xdr:col>
      <xdr:colOff>161925</xdr:colOff>
      <xdr:row>22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152399</xdr:colOff>
      <xdr:row>24</xdr:row>
      <xdr:rowOff>42862</xdr:rowOff>
    </xdr:from>
    <xdr:to>
      <xdr:col>21</xdr:col>
      <xdr:colOff>295274</xdr:colOff>
      <xdr:row>39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52387</xdr:rowOff>
    </xdr:from>
    <xdr:to>
      <xdr:col>13</xdr:col>
      <xdr:colOff>180975</xdr:colOff>
      <xdr:row>14</xdr:row>
      <xdr:rowOff>128587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448237</xdr:colOff>
      <xdr:row>5</xdr:row>
      <xdr:rowOff>90767</xdr:rowOff>
    </xdr:from>
    <xdr:to>
      <xdr:col>27</xdr:col>
      <xdr:colOff>179296</xdr:colOff>
      <xdr:row>19</xdr:row>
      <xdr:rowOff>43703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grafik%20kerapatan%20(Autosave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grafik%20kerapat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dvi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/KULIAH/PASCA/TINGKAT%20AKHIR/penelitian%20fatm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mposisi"/>
      <sheetName val="keragaman"/>
      <sheetName val="inp tertinggi"/>
      <sheetName val="tanah"/>
      <sheetName val="Sheet1"/>
      <sheetName val="sebaran diameter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C18" t="str">
            <v>20-25</v>
          </cell>
          <cell r="E18">
            <v>35</v>
          </cell>
          <cell r="I18" t="str">
            <v>20-25</v>
          </cell>
          <cell r="K18">
            <v>10</v>
          </cell>
          <cell r="O18" t="str">
            <v>20-25</v>
          </cell>
          <cell r="Q18">
            <v>10</v>
          </cell>
        </row>
        <row r="19">
          <cell r="C19" t="str">
            <v>26-31</v>
          </cell>
          <cell r="E19">
            <v>5</v>
          </cell>
          <cell r="I19" t="str">
            <v>26-31</v>
          </cell>
          <cell r="K19">
            <v>5</v>
          </cell>
          <cell r="O19" t="str">
            <v>26-31</v>
          </cell>
          <cell r="Q19">
            <v>15</v>
          </cell>
        </row>
        <row r="20">
          <cell r="C20" t="str">
            <v>32-37</v>
          </cell>
          <cell r="E20">
            <v>10</v>
          </cell>
          <cell r="I20" t="str">
            <v>32-37</v>
          </cell>
          <cell r="K20">
            <v>10</v>
          </cell>
          <cell r="O20" t="str">
            <v>32-37</v>
          </cell>
          <cell r="Q20">
            <v>5</v>
          </cell>
        </row>
        <row r="21">
          <cell r="C21" t="str">
            <v>38-43</v>
          </cell>
          <cell r="I21" t="str">
            <v>38-43</v>
          </cell>
          <cell r="O21" t="str">
            <v>38-43</v>
          </cell>
          <cell r="Q21">
            <v>5</v>
          </cell>
        </row>
        <row r="22">
          <cell r="C22" t="str">
            <v>44-49</v>
          </cell>
          <cell r="E22">
            <v>5</v>
          </cell>
          <cell r="I22" t="str">
            <v>44-49</v>
          </cell>
          <cell r="O22" t="str">
            <v>44-49</v>
          </cell>
        </row>
        <row r="23">
          <cell r="C23" t="str">
            <v>50-55</v>
          </cell>
          <cell r="I23" t="str">
            <v>50-55</v>
          </cell>
          <cell r="K23">
            <v>5</v>
          </cell>
          <cell r="O23" t="str">
            <v>50-55</v>
          </cell>
        </row>
        <row r="24">
          <cell r="C24" t="str">
            <v>56-61</v>
          </cell>
        </row>
        <row r="25">
          <cell r="C25" t="str">
            <v>62-67</v>
          </cell>
        </row>
        <row r="26">
          <cell r="C26" t="str">
            <v>68-73</v>
          </cell>
        </row>
        <row r="27">
          <cell r="C27" t="str">
            <v>74-79</v>
          </cell>
        </row>
        <row r="37">
          <cell r="K37" t="str">
            <v>N/ha</v>
          </cell>
        </row>
        <row r="38">
          <cell r="C38" t="str">
            <v>20-29</v>
          </cell>
          <cell r="E38">
            <v>70</v>
          </cell>
          <cell r="I38" t="str">
            <v>20-29</v>
          </cell>
          <cell r="K38">
            <v>70</v>
          </cell>
          <cell r="O38" t="str">
            <v>20-29</v>
          </cell>
          <cell r="Q38">
            <v>70</v>
          </cell>
        </row>
        <row r="39">
          <cell r="C39" t="str">
            <v>30-39</v>
          </cell>
          <cell r="E39">
            <v>20</v>
          </cell>
          <cell r="I39" t="str">
            <v>30-39</v>
          </cell>
          <cell r="K39">
            <v>35</v>
          </cell>
          <cell r="O39" t="str">
            <v>30-39</v>
          </cell>
          <cell r="Q39">
            <v>35</v>
          </cell>
        </row>
        <row r="40">
          <cell r="C40" t="str">
            <v>40-49</v>
          </cell>
          <cell r="E40">
            <v>10</v>
          </cell>
          <cell r="I40" t="str">
            <v>40-49</v>
          </cell>
          <cell r="K40">
            <v>15</v>
          </cell>
          <cell r="O40" t="str">
            <v>40-49</v>
          </cell>
          <cell r="Q40">
            <v>10</v>
          </cell>
        </row>
        <row r="41">
          <cell r="C41" t="str">
            <v>50-59</v>
          </cell>
          <cell r="I41" t="str">
            <v>50-59</v>
          </cell>
          <cell r="K41">
            <v>15</v>
          </cell>
          <cell r="O41" t="str">
            <v>50-59</v>
          </cell>
          <cell r="Q41">
            <v>15</v>
          </cell>
        </row>
        <row r="42">
          <cell r="C42" t="str">
            <v>60-69</v>
          </cell>
          <cell r="I42" t="str">
            <v>60-69</v>
          </cell>
          <cell r="K42">
            <v>5</v>
          </cell>
          <cell r="O42" t="str">
            <v>60-69</v>
          </cell>
          <cell r="Q42">
            <v>5</v>
          </cell>
        </row>
        <row r="43">
          <cell r="C43" t="str">
            <v>70-79</v>
          </cell>
          <cell r="I43" t="str">
            <v>70-79</v>
          </cell>
          <cell r="O43" t="str">
            <v>70-79</v>
          </cell>
        </row>
        <row r="74">
          <cell r="C74" t="str">
            <v>20-29</v>
          </cell>
          <cell r="E74">
            <v>95</v>
          </cell>
          <cell r="I74" t="str">
            <v>20-29</v>
          </cell>
          <cell r="K74">
            <v>140</v>
          </cell>
          <cell r="O74" t="str">
            <v>20-29</v>
          </cell>
          <cell r="Q74">
            <v>95</v>
          </cell>
        </row>
        <row r="75">
          <cell r="C75" t="str">
            <v>30-39</v>
          </cell>
          <cell r="E75">
            <v>45</v>
          </cell>
          <cell r="I75" t="str">
            <v>30-39</v>
          </cell>
          <cell r="K75">
            <v>50</v>
          </cell>
          <cell r="O75" t="str">
            <v>30-39</v>
          </cell>
          <cell r="Q75">
            <v>55</v>
          </cell>
        </row>
        <row r="76">
          <cell r="C76" t="str">
            <v>40-49</v>
          </cell>
          <cell r="E76">
            <v>20</v>
          </cell>
          <cell r="I76" t="str">
            <v>40-49</v>
          </cell>
          <cell r="K76">
            <v>30</v>
          </cell>
          <cell r="O76" t="str">
            <v>40-49</v>
          </cell>
          <cell r="Q76">
            <v>10</v>
          </cell>
        </row>
        <row r="77">
          <cell r="C77" t="str">
            <v>50-59</v>
          </cell>
          <cell r="E77">
            <v>10</v>
          </cell>
          <cell r="I77" t="str">
            <v>50-59</v>
          </cell>
          <cell r="K77">
            <v>10</v>
          </cell>
          <cell r="O77" t="str">
            <v>50-59</v>
          </cell>
          <cell r="Q77">
            <v>5</v>
          </cell>
        </row>
        <row r="78">
          <cell r="C78" t="str">
            <v>60-69</v>
          </cell>
          <cell r="E78">
            <v>5</v>
          </cell>
          <cell r="I78" t="str">
            <v>60-69</v>
          </cell>
          <cell r="O78" t="str">
            <v>60-69</v>
          </cell>
          <cell r="Q78">
            <v>10</v>
          </cell>
        </row>
        <row r="79">
          <cell r="C79" t="str">
            <v>70-79</v>
          </cell>
          <cell r="E79">
            <v>5</v>
          </cell>
          <cell r="I79" t="str">
            <v>70-79</v>
          </cell>
          <cell r="O79" t="str">
            <v>70-79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mposisi"/>
      <sheetName val="keragaman"/>
      <sheetName val="inp tertinggi"/>
      <sheetName val="tanah"/>
      <sheetName val="Sheet1"/>
      <sheetName val="sebaran diameter"/>
      <sheetName val="Sheet2"/>
      <sheetName val="Sheet3"/>
      <sheetName val="Sheet4"/>
      <sheetName val="Sheet5"/>
    </sheetNames>
    <sheetDataSet>
      <sheetData sheetId="0">
        <row r="2">
          <cell r="B2" t="str">
            <v>Semai</v>
          </cell>
          <cell r="C2" t="str">
            <v>Pancang</v>
          </cell>
          <cell r="D2" t="str">
            <v>Tiang</v>
          </cell>
          <cell r="E2" t="str">
            <v>Pohon</v>
          </cell>
        </row>
        <row r="3">
          <cell r="A3" t="str">
            <v>LT1</v>
          </cell>
          <cell r="B3">
            <v>27789</v>
          </cell>
          <cell r="C3">
            <v>1680</v>
          </cell>
          <cell r="D3">
            <v>40</v>
          </cell>
          <cell r="E3">
            <v>5</v>
          </cell>
        </row>
        <row r="4">
          <cell r="A4" t="str">
            <v>LT2</v>
          </cell>
          <cell r="B4">
            <v>3575000</v>
          </cell>
          <cell r="C4">
            <v>80</v>
          </cell>
          <cell r="D4">
            <v>40</v>
          </cell>
          <cell r="E4">
            <v>5</v>
          </cell>
        </row>
        <row r="5">
          <cell r="A5" t="str">
            <v>LT3</v>
          </cell>
          <cell r="B5">
            <v>4080500</v>
          </cell>
          <cell r="C5">
            <v>2240</v>
          </cell>
          <cell r="D5">
            <v>0</v>
          </cell>
          <cell r="E5">
            <v>0</v>
          </cell>
        </row>
        <row r="6">
          <cell r="A6" t="str">
            <v>BM1</v>
          </cell>
          <cell r="B6">
            <v>19002</v>
          </cell>
          <cell r="C6">
            <v>1680</v>
          </cell>
          <cell r="D6">
            <v>220</v>
          </cell>
          <cell r="E6">
            <v>60</v>
          </cell>
        </row>
        <row r="7">
          <cell r="A7" t="str">
            <v>BM2</v>
          </cell>
          <cell r="B7">
            <v>11500</v>
          </cell>
          <cell r="C7">
            <v>2880</v>
          </cell>
          <cell r="D7">
            <v>100</v>
          </cell>
          <cell r="E7">
            <v>30</v>
          </cell>
        </row>
        <row r="8">
          <cell r="A8" t="str">
            <v>BM3</v>
          </cell>
          <cell r="B8">
            <v>348500</v>
          </cell>
          <cell r="C8">
            <v>4320</v>
          </cell>
          <cell r="D8">
            <v>580</v>
          </cell>
          <cell r="E8">
            <v>25</v>
          </cell>
        </row>
        <row r="9">
          <cell r="A9" t="str">
            <v>BT1</v>
          </cell>
          <cell r="B9">
            <v>41500</v>
          </cell>
          <cell r="C9">
            <v>4560</v>
          </cell>
          <cell r="D9">
            <v>360</v>
          </cell>
          <cell r="E9">
            <v>100</v>
          </cell>
        </row>
        <row r="10">
          <cell r="A10" t="str">
            <v>BT2</v>
          </cell>
          <cell r="B10">
            <v>71000</v>
          </cell>
          <cell r="C10">
            <v>5200</v>
          </cell>
          <cell r="D10">
            <v>540</v>
          </cell>
          <cell r="E10">
            <v>140</v>
          </cell>
        </row>
        <row r="11">
          <cell r="A11" t="str">
            <v>BT3</v>
          </cell>
          <cell r="B11">
            <v>112500</v>
          </cell>
          <cell r="C11">
            <v>4720</v>
          </cell>
          <cell r="D11">
            <v>420</v>
          </cell>
          <cell r="E11">
            <v>135</v>
          </cell>
        </row>
        <row r="12">
          <cell r="A12" t="str">
            <v>HS1</v>
          </cell>
          <cell r="B12">
            <v>58000</v>
          </cell>
          <cell r="C12">
            <v>5360</v>
          </cell>
          <cell r="D12">
            <v>540</v>
          </cell>
          <cell r="E12">
            <v>185</v>
          </cell>
        </row>
        <row r="13">
          <cell r="A13" t="str">
            <v>HS2</v>
          </cell>
          <cell r="B13">
            <v>73000</v>
          </cell>
          <cell r="C13">
            <v>3920</v>
          </cell>
          <cell r="D13">
            <v>700</v>
          </cell>
          <cell r="E13">
            <v>226</v>
          </cell>
        </row>
        <row r="14">
          <cell r="A14" t="str">
            <v>HS3</v>
          </cell>
          <cell r="B14">
            <v>754000</v>
          </cell>
          <cell r="C14">
            <v>3680</v>
          </cell>
          <cell r="D14">
            <v>480</v>
          </cell>
          <cell r="E14">
            <v>170</v>
          </cell>
        </row>
        <row r="27">
          <cell r="J27" t="str">
            <v>Semai</v>
          </cell>
          <cell r="K27" t="str">
            <v>Pancang</v>
          </cell>
          <cell r="L27" t="str">
            <v>Tiang</v>
          </cell>
          <cell r="M27" t="str">
            <v>Pohon</v>
          </cell>
        </row>
        <row r="28">
          <cell r="I28" t="str">
            <v>Hutan sekunder</v>
          </cell>
          <cell r="J28">
            <v>65500</v>
          </cell>
          <cell r="K28">
            <v>4640</v>
          </cell>
          <cell r="L28">
            <v>620</v>
          </cell>
          <cell r="M28">
            <v>205.5</v>
          </cell>
        </row>
        <row r="29">
          <cell r="I29" t="str">
            <v>Belukar tua</v>
          </cell>
          <cell r="J29">
            <v>56250</v>
          </cell>
          <cell r="K29">
            <v>4880</v>
          </cell>
          <cell r="L29">
            <v>450</v>
          </cell>
          <cell r="M29">
            <v>120</v>
          </cell>
        </row>
        <row r="30">
          <cell r="I30" t="str">
            <v>Belukar muda</v>
          </cell>
          <cell r="J30">
            <v>15251</v>
          </cell>
          <cell r="K30">
            <v>2280</v>
          </cell>
          <cell r="L30">
            <v>160</v>
          </cell>
          <cell r="M30">
            <v>45</v>
          </cell>
        </row>
        <row r="31">
          <cell r="I31" t="str">
            <v>Eks HT akasia</v>
          </cell>
          <cell r="J31">
            <v>27789</v>
          </cell>
          <cell r="K31">
            <v>1680</v>
          </cell>
          <cell r="L31">
            <v>40</v>
          </cell>
          <cell r="M31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ik"/>
      <sheetName val="hub"/>
      <sheetName val="Sheet3"/>
    </sheetNames>
    <sheetDataSet>
      <sheetData sheetId="0"/>
      <sheetData sheetId="1">
        <row r="3">
          <cell r="E3">
            <v>0.33</v>
          </cell>
          <cell r="F3">
            <v>5</v>
          </cell>
        </row>
        <row r="4">
          <cell r="E4">
            <v>0.41899999999999998</v>
          </cell>
          <cell r="F4">
            <v>45</v>
          </cell>
        </row>
        <row r="5">
          <cell r="E5">
            <v>0.69</v>
          </cell>
          <cell r="F5">
            <v>120</v>
          </cell>
        </row>
        <row r="6">
          <cell r="E6">
            <v>0.72549999999999992</v>
          </cell>
          <cell r="F6">
            <v>205.5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S 1"/>
      <sheetName val="HST2"/>
      <sheetName val="BM 1"/>
      <sheetName val="BM2"/>
      <sheetName val="BT 1"/>
      <sheetName val="BT2"/>
      <sheetName val=" hk fr s"/>
      <sheetName val="Sheet2"/>
      <sheetName val="hk fr p"/>
      <sheetName val="hk fr t"/>
      <sheetName val="hk fr po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1">
          <cell r="N21" t="str">
            <v>A</v>
          </cell>
          <cell r="O21" t="str">
            <v>B</v>
          </cell>
          <cell r="P21" t="str">
            <v>C</v>
          </cell>
          <cell r="Q21" t="str">
            <v>D</v>
          </cell>
          <cell r="R21" t="str">
            <v>E</v>
          </cell>
        </row>
        <row r="22">
          <cell r="M22" t="str">
            <v>Hutan sekunder</v>
          </cell>
          <cell r="N22">
            <v>25.333333333333332</v>
          </cell>
          <cell r="O22">
            <v>5</v>
          </cell>
          <cell r="P22">
            <v>0.33333333333333331</v>
          </cell>
          <cell r="Q22">
            <v>0</v>
          </cell>
          <cell r="R22">
            <v>0</v>
          </cell>
        </row>
        <row r="23">
          <cell r="M23" t="str">
            <v>Belukar tua</v>
          </cell>
          <cell r="N23">
            <v>17.333333333333332</v>
          </cell>
          <cell r="O23">
            <v>1.6666666666666667</v>
          </cell>
          <cell r="P23">
            <v>0.33333333333333331</v>
          </cell>
          <cell r="Q23">
            <v>0</v>
          </cell>
          <cell r="R23">
            <v>0</v>
          </cell>
        </row>
        <row r="24">
          <cell r="M24" t="str">
            <v>Belukar muda</v>
          </cell>
          <cell r="N24">
            <v>7.333333333333333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M25" t="str">
            <v>Eks HT akasia</v>
          </cell>
          <cell r="N25">
            <v>0.66666666666666663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Q123"/>
  <sheetViews>
    <sheetView topLeftCell="M61" zoomScale="70" zoomScaleNormal="70" workbookViewId="0">
      <selection activeCell="AI87" sqref="AI87"/>
    </sheetView>
  </sheetViews>
  <sheetFormatPr defaultRowHeight="15" x14ac:dyDescent="0.25"/>
  <sheetData>
    <row r="12" spans="7:7" x14ac:dyDescent="0.25">
      <c r="G12">
        <f>31.5-25.5</f>
        <v>6</v>
      </c>
    </row>
    <row r="17" spans="1:17" x14ac:dyDescent="0.25">
      <c r="A17" t="s">
        <v>0</v>
      </c>
      <c r="C17" t="s">
        <v>1</v>
      </c>
      <c r="D17" t="s">
        <v>2</v>
      </c>
      <c r="E17" t="s">
        <v>3</v>
      </c>
      <c r="G17" t="s">
        <v>4</v>
      </c>
      <c r="I17" t="s">
        <v>1</v>
      </c>
      <c r="J17" t="s">
        <v>2</v>
      </c>
      <c r="K17" t="s">
        <v>3</v>
      </c>
      <c r="M17" t="s">
        <v>5</v>
      </c>
      <c r="O17" t="s">
        <v>1</v>
      </c>
      <c r="Q17" t="s">
        <v>3</v>
      </c>
    </row>
    <row r="18" spans="1:17" x14ac:dyDescent="0.25">
      <c r="A18" s="1">
        <v>20.3</v>
      </c>
      <c r="C18" t="s">
        <v>6</v>
      </c>
      <c r="D18">
        <v>7</v>
      </c>
      <c r="E18">
        <f>D18/0.2</f>
        <v>35</v>
      </c>
      <c r="G18" s="1">
        <v>21.3</v>
      </c>
      <c r="I18" t="s">
        <v>6</v>
      </c>
      <c r="J18">
        <v>2</v>
      </c>
      <c r="K18">
        <f>J18/0.2</f>
        <v>10</v>
      </c>
      <c r="M18" s="2">
        <v>20.5</v>
      </c>
      <c r="O18" t="s">
        <v>6</v>
      </c>
      <c r="P18">
        <v>2</v>
      </c>
      <c r="Q18">
        <f>P18/0.2</f>
        <v>10</v>
      </c>
    </row>
    <row r="19" spans="1:17" x14ac:dyDescent="0.25">
      <c r="A19" s="1">
        <v>20.9</v>
      </c>
      <c r="C19" t="s">
        <v>7</v>
      </c>
      <c r="D19">
        <v>1</v>
      </c>
      <c r="E19">
        <f>D19/0.2</f>
        <v>5</v>
      </c>
      <c r="G19" s="1">
        <v>22.3</v>
      </c>
      <c r="I19" t="s">
        <v>7</v>
      </c>
      <c r="J19">
        <v>1</v>
      </c>
      <c r="K19">
        <f>J19/0.2</f>
        <v>5</v>
      </c>
      <c r="M19" s="3">
        <v>21</v>
      </c>
      <c r="O19" t="s">
        <v>7</v>
      </c>
      <c r="P19">
        <v>3</v>
      </c>
      <c r="Q19">
        <f>P19/0.2</f>
        <v>15</v>
      </c>
    </row>
    <row r="20" spans="1:17" x14ac:dyDescent="0.25">
      <c r="A20" s="1">
        <v>21.6</v>
      </c>
      <c r="C20" t="s">
        <v>8</v>
      </c>
      <c r="D20">
        <v>2</v>
      </c>
      <c r="E20">
        <f>D20/0.2</f>
        <v>10</v>
      </c>
      <c r="G20" s="1">
        <v>30.9</v>
      </c>
      <c r="I20" t="s">
        <v>8</v>
      </c>
      <c r="J20">
        <v>2</v>
      </c>
      <c r="K20">
        <v>10</v>
      </c>
      <c r="M20" s="2">
        <v>26.8</v>
      </c>
      <c r="O20" t="s">
        <v>8</v>
      </c>
      <c r="P20">
        <v>1</v>
      </c>
      <c r="Q20">
        <v>5</v>
      </c>
    </row>
    <row r="21" spans="1:17" x14ac:dyDescent="0.25">
      <c r="A21" s="2">
        <v>21.8</v>
      </c>
      <c r="C21" t="s">
        <v>9</v>
      </c>
      <c r="G21" s="1">
        <v>31.9</v>
      </c>
      <c r="I21" t="s">
        <v>9</v>
      </c>
      <c r="M21" s="1">
        <v>27</v>
      </c>
      <c r="O21" t="s">
        <v>9</v>
      </c>
      <c r="P21">
        <v>1</v>
      </c>
      <c r="Q21">
        <v>5</v>
      </c>
    </row>
    <row r="22" spans="1:17" x14ac:dyDescent="0.25">
      <c r="A22" s="1">
        <v>22.6</v>
      </c>
      <c r="C22" t="s">
        <v>10</v>
      </c>
      <c r="D22">
        <v>1</v>
      </c>
      <c r="E22">
        <v>5</v>
      </c>
      <c r="G22" s="2">
        <v>32</v>
      </c>
      <c r="I22" t="s">
        <v>10</v>
      </c>
      <c r="M22" s="3">
        <v>32.799999999999997</v>
      </c>
      <c r="O22" t="s">
        <v>10</v>
      </c>
    </row>
    <row r="23" spans="1:17" x14ac:dyDescent="0.25">
      <c r="A23" s="1">
        <v>24.2</v>
      </c>
      <c r="C23" t="s">
        <v>11</v>
      </c>
      <c r="G23" s="4">
        <v>54.7</v>
      </c>
      <c r="I23" t="s">
        <v>11</v>
      </c>
      <c r="J23">
        <v>1</v>
      </c>
      <c r="K23">
        <v>5</v>
      </c>
      <c r="M23" s="4">
        <v>37.799999999999997</v>
      </c>
      <c r="O23" t="s">
        <v>11</v>
      </c>
    </row>
    <row r="24" spans="1:17" x14ac:dyDescent="0.25">
      <c r="A24" s="4">
        <v>24.5</v>
      </c>
      <c r="C24" t="s">
        <v>12</v>
      </c>
      <c r="I24" t="s">
        <v>12</v>
      </c>
      <c r="O24" t="s">
        <v>12</v>
      </c>
    </row>
    <row r="25" spans="1:17" x14ac:dyDescent="0.25">
      <c r="A25" s="1">
        <v>28.3</v>
      </c>
      <c r="C25" t="s">
        <v>13</v>
      </c>
      <c r="I25" t="s">
        <v>13</v>
      </c>
      <c r="O25" t="s">
        <v>13</v>
      </c>
    </row>
    <row r="26" spans="1:17" x14ac:dyDescent="0.25">
      <c r="A26" s="1">
        <v>35.200000000000003</v>
      </c>
      <c r="C26" t="s">
        <v>14</v>
      </c>
      <c r="I26" t="s">
        <v>14</v>
      </c>
      <c r="O26" t="s">
        <v>14</v>
      </c>
    </row>
    <row r="27" spans="1:17" x14ac:dyDescent="0.25">
      <c r="A27" s="1">
        <v>37</v>
      </c>
      <c r="C27" t="s">
        <v>15</v>
      </c>
      <c r="I27" t="s">
        <v>15</v>
      </c>
      <c r="O27" t="s">
        <v>15</v>
      </c>
    </row>
    <row r="28" spans="1:17" x14ac:dyDescent="0.25">
      <c r="A28" s="1">
        <v>47.4</v>
      </c>
    </row>
    <row r="29" spans="1:17" x14ac:dyDescent="0.25">
      <c r="J29">
        <f>6/0.2</f>
        <v>30</v>
      </c>
    </row>
    <row r="30" spans="1:17" x14ac:dyDescent="0.25">
      <c r="A30" t="s">
        <v>16</v>
      </c>
      <c r="B30">
        <f>80-20</f>
        <v>60</v>
      </c>
    </row>
    <row r="31" spans="1:17" x14ac:dyDescent="0.25">
      <c r="A31" t="s">
        <v>17</v>
      </c>
      <c r="B31" s="5">
        <v>7</v>
      </c>
    </row>
    <row r="32" spans="1:17" x14ac:dyDescent="0.25">
      <c r="A32" t="s">
        <v>18</v>
      </c>
      <c r="B32" s="5">
        <f>B30/B31</f>
        <v>8.5714285714285712</v>
      </c>
    </row>
    <row r="37" spans="1:17" x14ac:dyDescent="0.25">
      <c r="A37" t="s">
        <v>19</v>
      </c>
      <c r="C37" t="s">
        <v>1</v>
      </c>
      <c r="D37" t="s">
        <v>2</v>
      </c>
      <c r="E37" t="s">
        <v>3</v>
      </c>
      <c r="G37" t="s">
        <v>20</v>
      </c>
      <c r="I37" t="s">
        <v>1</v>
      </c>
      <c r="J37" t="s">
        <v>2</v>
      </c>
      <c r="K37" t="s">
        <v>3</v>
      </c>
      <c r="M37" t="s">
        <v>21</v>
      </c>
      <c r="O37" t="s">
        <v>1</v>
      </c>
      <c r="P37" t="s">
        <v>2</v>
      </c>
      <c r="Q37" t="s">
        <v>3</v>
      </c>
    </row>
    <row r="38" spans="1:17" x14ac:dyDescent="0.25">
      <c r="A38">
        <v>22.5</v>
      </c>
      <c r="C38" t="s">
        <v>22</v>
      </c>
      <c r="D38">
        <v>14</v>
      </c>
      <c r="E38">
        <f>D38/0.2</f>
        <v>70</v>
      </c>
      <c r="G38" s="1">
        <v>20.3</v>
      </c>
      <c r="I38" t="s">
        <v>22</v>
      </c>
      <c r="J38">
        <v>14</v>
      </c>
      <c r="K38">
        <f>J38/0.2</f>
        <v>70</v>
      </c>
      <c r="M38">
        <v>20.5</v>
      </c>
      <c r="O38" t="s">
        <v>22</v>
      </c>
      <c r="P38">
        <v>14</v>
      </c>
      <c r="Q38">
        <f>P38/0.2</f>
        <v>70</v>
      </c>
    </row>
    <row r="39" spans="1:17" x14ac:dyDescent="0.25">
      <c r="A39" s="2">
        <v>21</v>
      </c>
      <c r="C39" t="s">
        <v>23</v>
      </c>
      <c r="D39">
        <v>4</v>
      </c>
      <c r="E39">
        <f>D39/0.2</f>
        <v>20</v>
      </c>
      <c r="G39" s="1">
        <v>20.7</v>
      </c>
      <c r="I39" t="s">
        <v>23</v>
      </c>
      <c r="J39">
        <v>7</v>
      </c>
      <c r="K39">
        <f>J39/0.2</f>
        <v>35</v>
      </c>
      <c r="M39" s="6">
        <v>20.5</v>
      </c>
      <c r="O39" t="s">
        <v>23</v>
      </c>
      <c r="P39">
        <v>7</v>
      </c>
      <c r="Q39">
        <f>P39/0.2</f>
        <v>35</v>
      </c>
    </row>
    <row r="40" spans="1:17" x14ac:dyDescent="0.25">
      <c r="A40" s="1">
        <v>21.1</v>
      </c>
      <c r="C40" t="s">
        <v>24</v>
      </c>
      <c r="D40">
        <v>2</v>
      </c>
      <c r="E40">
        <f>D40/0.2</f>
        <v>10</v>
      </c>
      <c r="G40" s="1">
        <v>21.1</v>
      </c>
      <c r="I40" t="s">
        <v>24</v>
      </c>
      <c r="J40">
        <v>3</v>
      </c>
      <c r="K40">
        <f>J40/0.2</f>
        <v>15</v>
      </c>
      <c r="M40" s="6">
        <v>20.6</v>
      </c>
      <c r="O40" t="s">
        <v>24</v>
      </c>
      <c r="P40">
        <v>2</v>
      </c>
      <c r="Q40">
        <f>P40/0.2</f>
        <v>10</v>
      </c>
    </row>
    <row r="41" spans="1:17" x14ac:dyDescent="0.25">
      <c r="A41" s="2">
        <v>21.1</v>
      </c>
      <c r="C41" t="s">
        <v>25</v>
      </c>
      <c r="G41" s="1">
        <v>21.2</v>
      </c>
      <c r="I41" t="s">
        <v>25</v>
      </c>
      <c r="J41">
        <v>3</v>
      </c>
      <c r="K41">
        <f>J41/0.2</f>
        <v>15</v>
      </c>
      <c r="M41">
        <v>21.4</v>
      </c>
      <c r="O41" t="s">
        <v>25</v>
      </c>
      <c r="P41">
        <v>3</v>
      </c>
      <c r="Q41">
        <f>P41/0.2</f>
        <v>15</v>
      </c>
    </row>
    <row r="42" spans="1:17" x14ac:dyDescent="0.25">
      <c r="A42" s="2">
        <v>22</v>
      </c>
      <c r="C42" t="s">
        <v>26</v>
      </c>
      <c r="G42" s="1">
        <v>21.6</v>
      </c>
      <c r="I42" t="s">
        <v>26</v>
      </c>
      <c r="J42">
        <v>1</v>
      </c>
      <c r="K42">
        <f>J42/0.2</f>
        <v>5</v>
      </c>
      <c r="M42">
        <v>21.8</v>
      </c>
      <c r="O42" t="s">
        <v>26</v>
      </c>
      <c r="P42">
        <v>1</v>
      </c>
      <c r="Q42">
        <f>P42/0.2</f>
        <v>5</v>
      </c>
    </row>
    <row r="43" spans="1:17" x14ac:dyDescent="0.25">
      <c r="A43" s="2">
        <v>22.5</v>
      </c>
      <c r="C43" t="s">
        <v>27</v>
      </c>
      <c r="G43" s="1">
        <v>22</v>
      </c>
      <c r="I43" t="s">
        <v>27</v>
      </c>
      <c r="M43" s="1">
        <v>22</v>
      </c>
      <c r="O43" t="s">
        <v>27</v>
      </c>
    </row>
    <row r="44" spans="1:17" x14ac:dyDescent="0.25">
      <c r="A44" s="2">
        <v>22.7</v>
      </c>
      <c r="G44" s="2">
        <v>22.4</v>
      </c>
      <c r="M44">
        <v>22.2</v>
      </c>
    </row>
    <row r="45" spans="1:17" x14ac:dyDescent="0.25">
      <c r="A45" s="1">
        <v>23.3</v>
      </c>
      <c r="G45" s="1">
        <v>23.3</v>
      </c>
      <c r="M45" s="7">
        <v>22.5</v>
      </c>
    </row>
    <row r="46" spans="1:17" x14ac:dyDescent="0.25">
      <c r="A46" s="2">
        <v>24.1</v>
      </c>
      <c r="G46" s="1">
        <v>24.4</v>
      </c>
      <c r="M46" s="1">
        <v>22.6</v>
      </c>
    </row>
    <row r="47" spans="1:17" x14ac:dyDescent="0.25">
      <c r="A47" s="1">
        <v>24.2</v>
      </c>
      <c r="G47" s="1">
        <v>24.9</v>
      </c>
      <c r="M47" s="6">
        <v>24.4</v>
      </c>
    </row>
    <row r="48" spans="1:17" x14ac:dyDescent="0.25">
      <c r="A48">
        <v>24.4</v>
      </c>
      <c r="G48" s="1">
        <v>25.5</v>
      </c>
      <c r="M48" s="1">
        <v>26.8</v>
      </c>
    </row>
    <row r="49" spans="1:16" x14ac:dyDescent="0.25">
      <c r="A49">
        <v>26.5</v>
      </c>
      <c r="G49" s="1">
        <v>26.4</v>
      </c>
      <c r="M49" s="6">
        <v>27.7</v>
      </c>
    </row>
    <row r="50" spans="1:16" x14ac:dyDescent="0.25">
      <c r="A50" s="1">
        <v>28</v>
      </c>
      <c r="G50" s="1">
        <v>26.6</v>
      </c>
      <c r="M50">
        <v>29</v>
      </c>
    </row>
    <row r="51" spans="1:16" x14ac:dyDescent="0.25">
      <c r="A51" s="1">
        <v>28.6</v>
      </c>
      <c r="G51" s="1">
        <v>29</v>
      </c>
      <c r="M51" s="3">
        <v>29</v>
      </c>
    </row>
    <row r="52" spans="1:16" x14ac:dyDescent="0.25">
      <c r="A52">
        <v>32.1</v>
      </c>
      <c r="G52" s="1">
        <v>29.4</v>
      </c>
      <c r="M52" s="6">
        <v>30.2</v>
      </c>
    </row>
    <row r="53" spans="1:16" x14ac:dyDescent="0.25">
      <c r="A53" s="3">
        <v>32.5</v>
      </c>
      <c r="G53" s="1">
        <v>31</v>
      </c>
      <c r="M53">
        <v>32.200000000000003</v>
      </c>
    </row>
    <row r="54" spans="1:16" x14ac:dyDescent="0.25">
      <c r="A54">
        <v>35.4</v>
      </c>
      <c r="G54" s="1">
        <v>33.6</v>
      </c>
      <c r="M54" s="6">
        <v>32.200000000000003</v>
      </c>
    </row>
    <row r="55" spans="1:16" x14ac:dyDescent="0.25">
      <c r="A55">
        <v>36.299999999999997</v>
      </c>
      <c r="G55" s="1">
        <v>33.6</v>
      </c>
      <c r="M55">
        <v>32.5</v>
      </c>
    </row>
    <row r="56" spans="1:16" x14ac:dyDescent="0.25">
      <c r="A56">
        <v>41</v>
      </c>
      <c r="G56" s="1">
        <v>33.700000000000003</v>
      </c>
      <c r="M56">
        <v>32.5</v>
      </c>
    </row>
    <row r="57" spans="1:16" x14ac:dyDescent="0.25">
      <c r="A57" s="1">
        <v>47.7</v>
      </c>
      <c r="G57" s="1">
        <v>37.5</v>
      </c>
      <c r="M57" s="6">
        <v>34.700000000000003</v>
      </c>
    </row>
    <row r="58" spans="1:16" x14ac:dyDescent="0.25">
      <c r="G58" s="1">
        <v>37.700000000000003</v>
      </c>
      <c r="M58">
        <v>35.9</v>
      </c>
    </row>
    <row r="59" spans="1:16" x14ac:dyDescent="0.25">
      <c r="A59" t="s">
        <v>16</v>
      </c>
      <c r="B59">
        <f>A57-A38</f>
        <v>25.200000000000003</v>
      </c>
      <c r="G59" s="1">
        <v>41.1</v>
      </c>
      <c r="M59" s="6">
        <v>39.5</v>
      </c>
      <c r="P59">
        <f>20+28+27</f>
        <v>75</v>
      </c>
    </row>
    <row r="60" spans="1:16" x14ac:dyDescent="0.25">
      <c r="A60" t="s">
        <v>28</v>
      </c>
      <c r="B60">
        <f>1+(3.3*(LOG(20)))</f>
        <v>5.2933989856911383</v>
      </c>
      <c r="G60" s="1">
        <v>42</v>
      </c>
      <c r="M60" s="8">
        <v>48.9</v>
      </c>
      <c r="P60">
        <f>P59/3/0.2</f>
        <v>125</v>
      </c>
    </row>
    <row r="61" spans="1:16" x14ac:dyDescent="0.25">
      <c r="A61" t="s">
        <v>29</v>
      </c>
      <c r="B61">
        <f>B59/B60</f>
        <v>4.7606462441466117</v>
      </c>
      <c r="G61" s="1">
        <v>43.7</v>
      </c>
      <c r="M61" s="1">
        <v>52</v>
      </c>
    </row>
    <row r="62" spans="1:16" x14ac:dyDescent="0.25">
      <c r="G62" s="1">
        <v>50.4</v>
      </c>
      <c r="M62" s="1">
        <v>56.2</v>
      </c>
    </row>
    <row r="63" spans="1:16" x14ac:dyDescent="0.25">
      <c r="G63" s="1">
        <v>53</v>
      </c>
      <c r="M63" s="1">
        <v>57.4</v>
      </c>
    </row>
    <row r="64" spans="1:16" x14ac:dyDescent="0.25">
      <c r="G64" s="1">
        <v>58</v>
      </c>
      <c r="M64" s="3">
        <v>66.400000000000006</v>
      </c>
    </row>
    <row r="65" spans="1:17" x14ac:dyDescent="0.25">
      <c r="G65" s="1">
        <v>69.599999999999994</v>
      </c>
    </row>
    <row r="73" spans="1:17" x14ac:dyDescent="0.25">
      <c r="A73" t="s">
        <v>30</v>
      </c>
      <c r="C73" t="s">
        <v>1</v>
      </c>
      <c r="D73" t="s">
        <v>2</v>
      </c>
      <c r="E73" t="s">
        <v>3</v>
      </c>
      <c r="G73" t="s">
        <v>31</v>
      </c>
      <c r="I73" t="s">
        <v>1</v>
      </c>
      <c r="J73" t="s">
        <v>2</v>
      </c>
      <c r="K73" t="s">
        <v>3</v>
      </c>
      <c r="M73" t="s">
        <v>32</v>
      </c>
      <c r="O73" t="s">
        <v>1</v>
      </c>
      <c r="P73" t="s">
        <v>2</v>
      </c>
      <c r="Q73" t="s">
        <v>3</v>
      </c>
    </row>
    <row r="74" spans="1:17" x14ac:dyDescent="0.25">
      <c r="A74" s="6">
        <v>21</v>
      </c>
      <c r="C74" t="s">
        <v>22</v>
      </c>
      <c r="D74">
        <v>19</v>
      </c>
      <c r="E74">
        <f t="shared" ref="E74:E79" si="0">D74/0.2</f>
        <v>95</v>
      </c>
      <c r="G74" s="1">
        <v>20</v>
      </c>
      <c r="I74" t="s">
        <v>22</v>
      </c>
      <c r="J74">
        <v>28</v>
      </c>
      <c r="K74">
        <f>J74/0.2</f>
        <v>140</v>
      </c>
      <c r="M74" s="6">
        <v>20</v>
      </c>
      <c r="O74" t="s">
        <v>22</v>
      </c>
      <c r="P74">
        <v>19</v>
      </c>
      <c r="Q74">
        <f>P74/0.2</f>
        <v>95</v>
      </c>
    </row>
    <row r="75" spans="1:17" x14ac:dyDescent="0.25">
      <c r="A75" s="6">
        <v>21.3</v>
      </c>
      <c r="C75" t="s">
        <v>23</v>
      </c>
      <c r="D75">
        <v>9</v>
      </c>
      <c r="E75">
        <f t="shared" si="0"/>
        <v>45</v>
      </c>
      <c r="G75" s="1">
        <v>20</v>
      </c>
      <c r="I75" t="s">
        <v>23</v>
      </c>
      <c r="J75">
        <v>10</v>
      </c>
      <c r="K75">
        <f>J75/0.2</f>
        <v>50</v>
      </c>
      <c r="M75" s="1">
        <v>20.100000000000001</v>
      </c>
      <c r="O75" t="s">
        <v>23</v>
      </c>
      <c r="P75">
        <v>11</v>
      </c>
      <c r="Q75">
        <f>P75/0.2</f>
        <v>55</v>
      </c>
    </row>
    <row r="76" spans="1:17" x14ac:dyDescent="0.25">
      <c r="A76" s="6">
        <v>21.3</v>
      </c>
      <c r="C76" t="s">
        <v>24</v>
      </c>
      <c r="D76">
        <v>4</v>
      </c>
      <c r="E76">
        <f t="shared" si="0"/>
        <v>20</v>
      </c>
      <c r="G76" s="3">
        <v>20.3</v>
      </c>
      <c r="I76" t="s">
        <v>24</v>
      </c>
      <c r="J76">
        <v>6</v>
      </c>
      <c r="K76">
        <f>J76/0.2</f>
        <v>30</v>
      </c>
      <c r="M76" s="6">
        <v>21.4</v>
      </c>
      <c r="O76" t="s">
        <v>24</v>
      </c>
      <c r="P76">
        <v>2</v>
      </c>
      <c r="Q76">
        <f>P76/0.2</f>
        <v>10</v>
      </c>
    </row>
    <row r="77" spans="1:17" x14ac:dyDescent="0.25">
      <c r="A77" s="6">
        <v>21.4</v>
      </c>
      <c r="C77" t="s">
        <v>25</v>
      </c>
      <c r="D77">
        <v>2</v>
      </c>
      <c r="E77">
        <f t="shared" si="0"/>
        <v>10</v>
      </c>
      <c r="G77" s="1">
        <v>20.399999999999999</v>
      </c>
      <c r="I77" t="s">
        <v>25</v>
      </c>
      <c r="J77">
        <v>2</v>
      </c>
      <c r="K77">
        <f>J77/0.2</f>
        <v>10</v>
      </c>
      <c r="M77">
        <v>22</v>
      </c>
      <c r="O77" t="s">
        <v>25</v>
      </c>
      <c r="P77">
        <v>1</v>
      </c>
      <c r="Q77">
        <f>P77/0.2</f>
        <v>5</v>
      </c>
    </row>
    <row r="78" spans="1:17" x14ac:dyDescent="0.25">
      <c r="A78" s="6">
        <v>21.6</v>
      </c>
      <c r="C78" t="s">
        <v>26</v>
      </c>
      <c r="D78">
        <v>1</v>
      </c>
      <c r="E78">
        <f t="shared" si="0"/>
        <v>5</v>
      </c>
      <c r="G78" s="1">
        <v>21</v>
      </c>
      <c r="I78" t="s">
        <v>26</v>
      </c>
      <c r="M78" s="8">
        <v>22.1</v>
      </c>
      <c r="O78" t="s">
        <v>26</v>
      </c>
      <c r="P78">
        <v>2</v>
      </c>
      <c r="Q78">
        <f>P78/0.2</f>
        <v>10</v>
      </c>
    </row>
    <row r="79" spans="1:17" x14ac:dyDescent="0.25">
      <c r="A79" s="6">
        <v>22.4</v>
      </c>
      <c r="C79" t="s">
        <v>27</v>
      </c>
      <c r="D79">
        <v>1</v>
      </c>
      <c r="E79">
        <f t="shared" si="0"/>
        <v>5</v>
      </c>
      <c r="G79" s="1">
        <v>21</v>
      </c>
      <c r="I79" t="s">
        <v>27</v>
      </c>
      <c r="M79">
        <v>22.7</v>
      </c>
      <c r="O79" t="s">
        <v>27</v>
      </c>
    </row>
    <row r="80" spans="1:17" x14ac:dyDescent="0.25">
      <c r="A80" s="6">
        <v>22.5</v>
      </c>
      <c r="G80" s="1">
        <v>21.6</v>
      </c>
      <c r="M80" s="1">
        <v>22.7</v>
      </c>
    </row>
    <row r="81" spans="1:13" x14ac:dyDescent="0.25">
      <c r="A81" s="6">
        <v>24.2</v>
      </c>
      <c r="G81" s="1">
        <v>21.6</v>
      </c>
      <c r="M81" s="6">
        <v>23</v>
      </c>
    </row>
    <row r="82" spans="1:13" x14ac:dyDescent="0.25">
      <c r="A82" s="7">
        <v>25</v>
      </c>
      <c r="G82" s="1">
        <v>21.6</v>
      </c>
      <c r="M82" s="6">
        <v>24</v>
      </c>
    </row>
    <row r="83" spans="1:13" x14ac:dyDescent="0.25">
      <c r="A83" s="6">
        <v>25</v>
      </c>
      <c r="G83" s="1">
        <v>22.4</v>
      </c>
      <c r="M83" s="6">
        <v>24.3</v>
      </c>
    </row>
    <row r="84" spans="1:13" x14ac:dyDescent="0.25">
      <c r="A84" s="6">
        <v>25.1</v>
      </c>
      <c r="G84" s="1">
        <v>22.4</v>
      </c>
      <c r="M84" s="6">
        <v>24.7</v>
      </c>
    </row>
    <row r="85" spans="1:13" x14ac:dyDescent="0.25">
      <c r="A85" s="6">
        <v>25.8</v>
      </c>
      <c r="G85" s="1">
        <v>22.4</v>
      </c>
      <c r="M85" s="8">
        <v>25</v>
      </c>
    </row>
    <row r="86" spans="1:13" x14ac:dyDescent="0.25">
      <c r="A86" s="6">
        <v>26.3</v>
      </c>
      <c r="G86" s="1">
        <v>23</v>
      </c>
      <c r="M86" s="6">
        <v>25</v>
      </c>
    </row>
    <row r="87" spans="1:13" x14ac:dyDescent="0.25">
      <c r="A87" s="7">
        <v>27.7</v>
      </c>
      <c r="G87" s="1">
        <v>23.2</v>
      </c>
      <c r="M87" s="8">
        <v>25.5</v>
      </c>
    </row>
    <row r="88" spans="1:13" x14ac:dyDescent="0.25">
      <c r="A88" s="6">
        <v>27.8</v>
      </c>
      <c r="G88" s="1">
        <v>23.6</v>
      </c>
      <c r="M88" s="7">
        <v>26.1</v>
      </c>
    </row>
    <row r="89" spans="1:13" x14ac:dyDescent="0.25">
      <c r="A89" s="6">
        <v>27.9</v>
      </c>
      <c r="G89" s="2">
        <v>23.7</v>
      </c>
      <c r="M89" s="6">
        <v>27</v>
      </c>
    </row>
    <row r="90" spans="1:13" x14ac:dyDescent="0.25">
      <c r="A90" s="6">
        <v>28.3</v>
      </c>
      <c r="G90" s="1">
        <v>23.8</v>
      </c>
      <c r="M90" s="6">
        <v>28.4</v>
      </c>
    </row>
    <row r="91" spans="1:13" x14ac:dyDescent="0.25">
      <c r="A91" s="6">
        <v>28.7</v>
      </c>
      <c r="G91" s="1">
        <v>24</v>
      </c>
      <c r="M91">
        <v>28.8</v>
      </c>
    </row>
    <row r="92" spans="1:13" x14ac:dyDescent="0.25">
      <c r="A92" s="6">
        <v>28.7</v>
      </c>
      <c r="G92" s="1">
        <v>24</v>
      </c>
      <c r="M92">
        <v>29</v>
      </c>
    </row>
    <row r="93" spans="1:13" x14ac:dyDescent="0.25">
      <c r="A93" s="6">
        <v>31.6</v>
      </c>
      <c r="G93" s="1">
        <v>25</v>
      </c>
      <c r="M93" s="6">
        <v>29.2</v>
      </c>
    </row>
    <row r="94" spans="1:13" x14ac:dyDescent="0.25">
      <c r="A94" s="6">
        <v>31.6</v>
      </c>
      <c r="G94" s="1">
        <v>25.4</v>
      </c>
      <c r="M94" s="6">
        <v>29.7</v>
      </c>
    </row>
    <row r="95" spans="1:13" x14ac:dyDescent="0.25">
      <c r="A95" s="6">
        <v>32.4</v>
      </c>
      <c r="G95" s="1">
        <v>26.3</v>
      </c>
      <c r="M95" s="6">
        <v>29.9</v>
      </c>
    </row>
    <row r="96" spans="1:13" x14ac:dyDescent="0.25">
      <c r="A96" s="8">
        <v>34.700000000000003</v>
      </c>
      <c r="G96" s="1">
        <v>26.5</v>
      </c>
      <c r="M96" s="6">
        <v>30.4</v>
      </c>
    </row>
    <row r="97" spans="1:14" x14ac:dyDescent="0.25">
      <c r="A97" s="6">
        <v>36.799999999999997</v>
      </c>
      <c r="G97" s="1">
        <v>27.5</v>
      </c>
      <c r="M97" s="8">
        <v>31.7</v>
      </c>
    </row>
    <row r="98" spans="1:14" x14ac:dyDescent="0.25">
      <c r="A98" s="6">
        <v>37</v>
      </c>
      <c r="G98" s="3">
        <v>27.5</v>
      </c>
      <c r="M98">
        <v>34</v>
      </c>
    </row>
    <row r="99" spans="1:14" x14ac:dyDescent="0.25">
      <c r="A99" s="6">
        <v>37.6</v>
      </c>
      <c r="G99" s="2">
        <v>28.1</v>
      </c>
      <c r="M99">
        <v>34</v>
      </c>
    </row>
    <row r="100" spans="1:14" x14ac:dyDescent="0.25">
      <c r="A100" s="6">
        <v>38</v>
      </c>
      <c r="G100" s="1">
        <v>28.7</v>
      </c>
      <c r="M100">
        <v>34</v>
      </c>
    </row>
    <row r="101" spans="1:14" x14ac:dyDescent="0.25">
      <c r="A101" s="6">
        <v>38.5</v>
      </c>
      <c r="G101" s="1">
        <v>28.9</v>
      </c>
      <c r="M101" s="6">
        <v>34</v>
      </c>
    </row>
    <row r="102" spans="1:14" x14ac:dyDescent="0.25">
      <c r="A102" s="6">
        <v>41.2</v>
      </c>
      <c r="G102" s="1">
        <v>30</v>
      </c>
      <c r="M102" s="6">
        <v>35</v>
      </c>
    </row>
    <row r="103" spans="1:14" x14ac:dyDescent="0.25">
      <c r="A103" s="6">
        <v>46.6</v>
      </c>
      <c r="G103" s="1">
        <v>31</v>
      </c>
      <c r="M103" s="6">
        <v>37.9</v>
      </c>
    </row>
    <row r="104" spans="1:14" x14ac:dyDescent="0.25">
      <c r="A104" s="8">
        <v>48.5</v>
      </c>
      <c r="G104" s="1">
        <v>31.5</v>
      </c>
      <c r="M104">
        <v>40.200000000000003</v>
      </c>
    </row>
    <row r="105" spans="1:14" x14ac:dyDescent="0.25">
      <c r="A105" s="7">
        <v>49</v>
      </c>
      <c r="G105" s="1">
        <v>32.200000000000003</v>
      </c>
      <c r="M105" s="6">
        <v>45.7</v>
      </c>
    </row>
    <row r="106" spans="1:14" x14ac:dyDescent="0.25">
      <c r="A106" s="6">
        <v>52.3</v>
      </c>
      <c r="G106" s="1">
        <v>32.6</v>
      </c>
      <c r="M106" s="6">
        <v>59.8</v>
      </c>
    </row>
    <row r="107" spans="1:14" x14ac:dyDescent="0.25">
      <c r="A107" s="6">
        <v>53</v>
      </c>
      <c r="G107" s="1">
        <v>34.700000000000003</v>
      </c>
      <c r="M107" s="6">
        <v>60.4</v>
      </c>
    </row>
    <row r="108" spans="1:14" x14ac:dyDescent="0.25">
      <c r="A108" s="6">
        <v>60.5</v>
      </c>
      <c r="G108" s="1">
        <v>35.5</v>
      </c>
      <c r="M108" s="8">
        <v>68</v>
      </c>
    </row>
    <row r="109" spans="1:14" x14ac:dyDescent="0.25">
      <c r="A109" s="8">
        <v>79</v>
      </c>
      <c r="G109" s="1">
        <v>36.700000000000003</v>
      </c>
    </row>
    <row r="110" spans="1:14" x14ac:dyDescent="0.25">
      <c r="G110" s="1">
        <v>38</v>
      </c>
      <c r="M110" t="s">
        <v>16</v>
      </c>
      <c r="N110">
        <f>M108-M74</f>
        <v>48</v>
      </c>
    </row>
    <row r="111" spans="1:14" x14ac:dyDescent="0.25">
      <c r="G111" s="1">
        <v>38.799999999999997</v>
      </c>
      <c r="M111" t="s">
        <v>28</v>
      </c>
      <c r="N111">
        <f>1+(3.3*(LOG(35)))</f>
        <v>6.0954245463559094</v>
      </c>
    </row>
    <row r="112" spans="1:14" x14ac:dyDescent="0.25">
      <c r="G112" s="1">
        <v>40.9</v>
      </c>
      <c r="M112" t="s">
        <v>29</v>
      </c>
      <c r="N112">
        <f>N110/N111</f>
        <v>7.8747591139810496</v>
      </c>
    </row>
    <row r="113" spans="7:8" x14ac:dyDescent="0.25">
      <c r="G113" s="1">
        <v>44.9</v>
      </c>
    </row>
    <row r="114" spans="7:8" x14ac:dyDescent="0.25">
      <c r="G114" s="1">
        <v>45.9</v>
      </c>
    </row>
    <row r="115" spans="7:8" x14ac:dyDescent="0.25">
      <c r="G115" s="2">
        <v>47.4</v>
      </c>
    </row>
    <row r="116" spans="7:8" x14ac:dyDescent="0.25">
      <c r="G116" s="1">
        <v>48.5</v>
      </c>
    </row>
    <row r="117" spans="7:8" x14ac:dyDescent="0.25">
      <c r="G117" s="1">
        <v>48.5</v>
      </c>
    </row>
    <row r="118" spans="7:8" x14ac:dyDescent="0.25">
      <c r="G118" s="1">
        <v>50</v>
      </c>
    </row>
    <row r="119" spans="7:8" x14ac:dyDescent="0.25">
      <c r="G119" s="3">
        <v>55</v>
      </c>
    </row>
    <row r="121" spans="7:8" x14ac:dyDescent="0.25">
      <c r="G121" t="s">
        <v>16</v>
      </c>
      <c r="H121">
        <f>G119-G74</f>
        <v>35</v>
      </c>
    </row>
    <row r="122" spans="7:8" x14ac:dyDescent="0.25">
      <c r="G122" t="s">
        <v>28</v>
      </c>
      <c r="H122">
        <f>1+(3.3*(LOG(46)))</f>
        <v>6.487100844549194</v>
      </c>
    </row>
    <row r="123" spans="7:8" x14ac:dyDescent="0.25">
      <c r="G123" t="s">
        <v>18</v>
      </c>
      <c r="H123">
        <f>H121/H122</f>
        <v>5.3953223232854253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topLeftCell="E54" workbookViewId="0">
      <selection activeCell="K27" sqref="K27"/>
    </sheetView>
  </sheetViews>
  <sheetFormatPr defaultRowHeight="15" x14ac:dyDescent="0.25"/>
  <cols>
    <col min="2" max="2" width="10.5703125" bestFit="1" customWidth="1"/>
    <col min="3" max="5" width="9.42578125" bestFit="1" customWidth="1"/>
    <col min="11" max="14" width="9.28515625" bestFit="1" customWidth="1"/>
    <col min="15" max="15" width="10.140625" bestFit="1" customWidth="1"/>
    <col min="18" max="21" width="9.28515625" bestFit="1" customWidth="1"/>
    <col min="22" max="22" width="9.5703125" bestFit="1" customWidth="1"/>
    <col min="27" max="30" width="9.5703125" bestFit="1" customWidth="1"/>
  </cols>
  <sheetData>
    <row r="1" spans="1:5" x14ac:dyDescent="0.25">
      <c r="A1" s="9" t="s">
        <v>33</v>
      </c>
      <c r="B1" s="10" t="s">
        <v>34</v>
      </c>
      <c r="C1" s="10"/>
      <c r="D1" s="10"/>
      <c r="E1" s="10"/>
    </row>
    <row r="2" spans="1:5" x14ac:dyDescent="0.25">
      <c r="A2" s="9"/>
      <c r="B2" t="s">
        <v>35</v>
      </c>
      <c r="C2" t="s">
        <v>36</v>
      </c>
      <c r="D2" t="s">
        <v>37</v>
      </c>
      <c r="E2" t="s">
        <v>38</v>
      </c>
    </row>
    <row r="3" spans="1:5" x14ac:dyDescent="0.25">
      <c r="A3" t="s">
        <v>39</v>
      </c>
      <c r="B3">
        <v>27789</v>
      </c>
      <c r="C3" s="6">
        <v>1680</v>
      </c>
      <c r="D3">
        <v>40</v>
      </c>
      <c r="E3">
        <v>5</v>
      </c>
    </row>
    <row r="4" spans="1:5" x14ac:dyDescent="0.25">
      <c r="A4" t="s">
        <v>40</v>
      </c>
      <c r="B4">
        <v>3575000</v>
      </c>
      <c r="C4">
        <v>80</v>
      </c>
      <c r="D4">
        <v>40</v>
      </c>
      <c r="E4">
        <v>5</v>
      </c>
    </row>
    <row r="5" spans="1:5" x14ac:dyDescent="0.25">
      <c r="A5" t="s">
        <v>41</v>
      </c>
      <c r="B5">
        <v>4080500</v>
      </c>
      <c r="C5">
        <v>2240</v>
      </c>
      <c r="D5">
        <v>0</v>
      </c>
      <c r="E5">
        <v>0</v>
      </c>
    </row>
    <row r="6" spans="1:5" x14ac:dyDescent="0.25">
      <c r="A6" t="s">
        <v>0</v>
      </c>
      <c r="B6">
        <v>19002</v>
      </c>
      <c r="C6">
        <v>1680</v>
      </c>
      <c r="D6">
        <v>220</v>
      </c>
      <c r="E6">
        <v>60</v>
      </c>
    </row>
    <row r="7" spans="1:5" x14ac:dyDescent="0.25">
      <c r="A7" t="s">
        <v>4</v>
      </c>
      <c r="B7">
        <v>11500</v>
      </c>
      <c r="C7">
        <v>2880</v>
      </c>
      <c r="D7">
        <v>100</v>
      </c>
      <c r="E7">
        <v>30</v>
      </c>
    </row>
    <row r="8" spans="1:5" x14ac:dyDescent="0.25">
      <c r="A8" t="s">
        <v>5</v>
      </c>
      <c r="B8">
        <v>348500</v>
      </c>
      <c r="C8">
        <v>4320</v>
      </c>
      <c r="D8">
        <v>580</v>
      </c>
      <c r="E8">
        <v>25</v>
      </c>
    </row>
    <row r="9" spans="1:5" x14ac:dyDescent="0.25">
      <c r="A9" t="s">
        <v>19</v>
      </c>
      <c r="B9">
        <v>41500</v>
      </c>
      <c r="C9">
        <v>4560</v>
      </c>
      <c r="D9">
        <v>360</v>
      </c>
      <c r="E9">
        <v>100</v>
      </c>
    </row>
    <row r="10" spans="1:5" x14ac:dyDescent="0.25">
      <c r="A10" t="s">
        <v>20</v>
      </c>
      <c r="B10">
        <v>71000</v>
      </c>
      <c r="C10">
        <v>5200</v>
      </c>
      <c r="D10">
        <v>540</v>
      </c>
      <c r="E10">
        <v>140</v>
      </c>
    </row>
    <row r="11" spans="1:5" x14ac:dyDescent="0.25">
      <c r="A11" t="s">
        <v>21</v>
      </c>
      <c r="B11">
        <v>112500</v>
      </c>
      <c r="C11">
        <v>4720</v>
      </c>
      <c r="D11">
        <v>420</v>
      </c>
      <c r="E11">
        <v>135</v>
      </c>
    </row>
    <row r="12" spans="1:5" x14ac:dyDescent="0.25">
      <c r="A12" t="s">
        <v>30</v>
      </c>
      <c r="B12">
        <v>58000</v>
      </c>
      <c r="C12">
        <v>5360</v>
      </c>
      <c r="D12">
        <v>540</v>
      </c>
      <c r="E12">
        <v>185</v>
      </c>
    </row>
    <row r="13" spans="1:5" x14ac:dyDescent="0.25">
      <c r="A13" t="s">
        <v>31</v>
      </c>
      <c r="B13">
        <v>73000</v>
      </c>
      <c r="C13">
        <v>3920</v>
      </c>
      <c r="D13">
        <v>700</v>
      </c>
      <c r="E13">
        <v>226</v>
      </c>
    </row>
    <row r="14" spans="1:5" x14ac:dyDescent="0.25">
      <c r="A14" t="s">
        <v>32</v>
      </c>
      <c r="B14">
        <v>754000</v>
      </c>
      <c r="C14">
        <v>3680</v>
      </c>
      <c r="D14">
        <v>480</v>
      </c>
      <c r="E14">
        <v>170</v>
      </c>
    </row>
    <row r="16" spans="1:5" x14ac:dyDescent="0.25">
      <c r="A16" s="11" t="s">
        <v>33</v>
      </c>
      <c r="B16" s="12" t="s">
        <v>34</v>
      </c>
      <c r="C16" s="12"/>
      <c r="D16" s="12"/>
      <c r="E16" s="12"/>
    </row>
    <row r="17" spans="1:34" x14ac:dyDescent="0.25">
      <c r="A17" s="13"/>
      <c r="B17" s="14" t="s">
        <v>35</v>
      </c>
      <c r="C17" s="14" t="s">
        <v>36</v>
      </c>
      <c r="D17" s="14" t="s">
        <v>37</v>
      </c>
      <c r="E17" s="14" t="s">
        <v>38</v>
      </c>
    </row>
    <row r="18" spans="1:34" x14ac:dyDescent="0.25">
      <c r="A18" t="s">
        <v>39</v>
      </c>
      <c r="B18">
        <v>27789</v>
      </c>
      <c r="C18" s="6">
        <v>1680</v>
      </c>
      <c r="D18">
        <v>40</v>
      </c>
      <c r="E18">
        <v>5</v>
      </c>
    </row>
    <row r="19" spans="1:34" x14ac:dyDescent="0.25">
      <c r="A19" t="s">
        <v>40</v>
      </c>
      <c r="B19" s="15">
        <v>3575000</v>
      </c>
      <c r="C19" s="15">
        <v>80</v>
      </c>
      <c r="D19" s="15">
        <v>40</v>
      </c>
      <c r="E19" s="15">
        <v>5</v>
      </c>
    </row>
    <row r="20" spans="1:34" x14ac:dyDescent="0.25">
      <c r="A20" t="s">
        <v>41</v>
      </c>
      <c r="B20" s="15">
        <v>4080500</v>
      </c>
      <c r="C20" s="15">
        <v>2240</v>
      </c>
      <c r="D20" s="15">
        <v>0</v>
      </c>
      <c r="E20" s="15">
        <v>0</v>
      </c>
    </row>
    <row r="21" spans="1:34" x14ac:dyDescent="0.25">
      <c r="A21" s="4" t="s">
        <v>42</v>
      </c>
      <c r="B21" s="16">
        <f>AVERAGE(B18:B20)</f>
        <v>2561096.3333333335</v>
      </c>
      <c r="C21" s="16">
        <f t="shared" ref="C21:E21" si="0">AVERAGE(C18:C20)</f>
        <v>1333.3333333333333</v>
      </c>
      <c r="D21" s="16">
        <f t="shared" si="0"/>
        <v>26.666666666666668</v>
      </c>
      <c r="E21" s="16">
        <f t="shared" si="0"/>
        <v>3.3333333333333335</v>
      </c>
    </row>
    <row r="22" spans="1:34" x14ac:dyDescent="0.25">
      <c r="A22" t="s">
        <v>0</v>
      </c>
      <c r="B22">
        <v>19002</v>
      </c>
      <c r="C22">
        <v>1680</v>
      </c>
      <c r="D22">
        <v>220</v>
      </c>
      <c r="E22">
        <v>60</v>
      </c>
    </row>
    <row r="23" spans="1:34" x14ac:dyDescent="0.25">
      <c r="A23" t="s">
        <v>4</v>
      </c>
      <c r="B23">
        <v>11500</v>
      </c>
      <c r="C23">
        <v>2880</v>
      </c>
      <c r="D23">
        <v>100</v>
      </c>
      <c r="E23">
        <v>30</v>
      </c>
    </row>
    <row r="24" spans="1:34" x14ac:dyDescent="0.25">
      <c r="A24" s="15" t="s">
        <v>5</v>
      </c>
      <c r="B24" s="15">
        <v>348500</v>
      </c>
      <c r="C24" s="15">
        <v>4320</v>
      </c>
      <c r="D24" s="15">
        <v>580</v>
      </c>
      <c r="E24" s="15">
        <v>25</v>
      </c>
    </row>
    <row r="25" spans="1:34" x14ac:dyDescent="0.25">
      <c r="A25" s="4" t="s">
        <v>42</v>
      </c>
      <c r="B25" s="4">
        <f>AVERAGE(B22:B23)</f>
        <v>15251</v>
      </c>
      <c r="C25" s="4">
        <f t="shared" ref="C25:E25" si="1">AVERAGE(C22:C23)</f>
        <v>2280</v>
      </c>
      <c r="D25" s="4">
        <f t="shared" si="1"/>
        <v>160</v>
      </c>
      <c r="E25" s="4">
        <f t="shared" si="1"/>
        <v>45</v>
      </c>
      <c r="P25" s="17"/>
      <c r="Q25" s="12"/>
      <c r="R25" s="12"/>
      <c r="S25" s="12"/>
      <c r="T25" s="12"/>
      <c r="V25" s="18"/>
      <c r="W25" s="19"/>
      <c r="X25" s="19"/>
      <c r="Y25" s="19"/>
      <c r="Z25" s="19"/>
    </row>
    <row r="26" spans="1:34" x14ac:dyDescent="0.25">
      <c r="A26" t="s">
        <v>19</v>
      </c>
      <c r="B26">
        <v>41500</v>
      </c>
      <c r="C26">
        <v>4560</v>
      </c>
      <c r="D26">
        <v>360</v>
      </c>
      <c r="E26">
        <v>100</v>
      </c>
      <c r="I26" s="17" t="s">
        <v>33</v>
      </c>
      <c r="J26" s="12" t="s">
        <v>34</v>
      </c>
      <c r="K26" s="12"/>
      <c r="L26" s="12"/>
      <c r="M26" s="12"/>
      <c r="P26" s="18"/>
      <c r="Q26" s="14"/>
      <c r="R26" s="14"/>
      <c r="S26" s="14"/>
      <c r="T26" s="14"/>
      <c r="U26" s="19"/>
      <c r="V26" s="14"/>
      <c r="W26" s="20"/>
      <c r="AA26" s="19"/>
      <c r="AB26" s="19"/>
      <c r="AC26" s="19"/>
      <c r="AD26" s="19"/>
      <c r="AE26" s="19"/>
      <c r="AF26" s="19"/>
      <c r="AG26" s="19"/>
      <c r="AH26" s="19"/>
    </row>
    <row r="27" spans="1:34" x14ac:dyDescent="0.25">
      <c r="A27" t="s">
        <v>20</v>
      </c>
      <c r="B27">
        <v>71000</v>
      </c>
      <c r="C27">
        <v>5200</v>
      </c>
      <c r="D27">
        <v>540</v>
      </c>
      <c r="E27">
        <v>140</v>
      </c>
      <c r="I27" s="18"/>
      <c r="J27" s="14" t="s">
        <v>35</v>
      </c>
      <c r="K27" s="14" t="s">
        <v>36</v>
      </c>
      <c r="L27" s="14" t="s">
        <v>37</v>
      </c>
      <c r="M27" s="14" t="s">
        <v>38</v>
      </c>
      <c r="P27" s="19"/>
      <c r="V27" s="14"/>
      <c r="W27" s="20"/>
    </row>
    <row r="28" spans="1:34" x14ac:dyDescent="0.25">
      <c r="A28" s="15" t="s">
        <v>21</v>
      </c>
      <c r="B28" s="15">
        <v>112500</v>
      </c>
      <c r="C28" s="15">
        <v>4720</v>
      </c>
      <c r="D28" s="15">
        <v>420</v>
      </c>
      <c r="E28" s="15">
        <v>135</v>
      </c>
      <c r="I28" t="s">
        <v>43</v>
      </c>
      <c r="J28">
        <v>65500</v>
      </c>
      <c r="K28">
        <v>4640</v>
      </c>
      <c r="L28">
        <v>620</v>
      </c>
      <c r="M28" s="20">
        <v>205.5</v>
      </c>
      <c r="P28" s="19"/>
      <c r="V28" s="14"/>
      <c r="W28" s="20"/>
    </row>
    <row r="29" spans="1:34" x14ac:dyDescent="0.25">
      <c r="A29" s="4" t="s">
        <v>42</v>
      </c>
      <c r="B29" s="4">
        <f>AVERAGE(B26:B27)</f>
        <v>56250</v>
      </c>
      <c r="C29" s="4">
        <f t="shared" ref="C29:E29" si="2">AVERAGE(C26:C27)</f>
        <v>4880</v>
      </c>
      <c r="D29" s="4">
        <f t="shared" si="2"/>
        <v>450</v>
      </c>
      <c r="E29" s="4">
        <f t="shared" si="2"/>
        <v>120</v>
      </c>
      <c r="I29" t="s">
        <v>44</v>
      </c>
      <c r="J29" s="4">
        <v>56250</v>
      </c>
      <c r="K29" s="4">
        <v>4880</v>
      </c>
      <c r="L29" s="4">
        <v>450</v>
      </c>
      <c r="M29" s="4">
        <v>120</v>
      </c>
      <c r="P29" s="19"/>
      <c r="V29" s="14"/>
      <c r="W29" s="20"/>
    </row>
    <row r="30" spans="1:34" x14ac:dyDescent="0.25">
      <c r="A30" t="s">
        <v>30</v>
      </c>
      <c r="B30">
        <v>58000</v>
      </c>
      <c r="C30">
        <v>5360</v>
      </c>
      <c r="D30">
        <v>540</v>
      </c>
      <c r="E30">
        <v>185</v>
      </c>
      <c r="I30" t="s">
        <v>45</v>
      </c>
      <c r="J30" s="4">
        <v>15251</v>
      </c>
      <c r="K30" s="4">
        <v>2280</v>
      </c>
      <c r="L30" s="4">
        <v>160</v>
      </c>
      <c r="M30" s="4">
        <v>45</v>
      </c>
      <c r="P30" s="19"/>
      <c r="Q30" s="20"/>
      <c r="R30" s="20"/>
      <c r="S30" s="20"/>
      <c r="T30" s="20"/>
    </row>
    <row r="31" spans="1:34" x14ac:dyDescent="0.25">
      <c r="A31" t="s">
        <v>31</v>
      </c>
      <c r="B31">
        <v>73000</v>
      </c>
      <c r="C31">
        <v>3920</v>
      </c>
      <c r="D31">
        <v>700</v>
      </c>
      <c r="E31">
        <v>226</v>
      </c>
      <c r="I31" t="s">
        <v>46</v>
      </c>
      <c r="J31">
        <v>27789</v>
      </c>
      <c r="K31" s="6">
        <v>1680</v>
      </c>
      <c r="L31">
        <v>40</v>
      </c>
      <c r="M31">
        <v>5</v>
      </c>
      <c r="P31" s="19"/>
    </row>
    <row r="32" spans="1:34" x14ac:dyDescent="0.25">
      <c r="A32" t="s">
        <v>32</v>
      </c>
      <c r="B32" s="15">
        <v>754000</v>
      </c>
      <c r="C32" s="15">
        <v>3680</v>
      </c>
      <c r="D32" s="15">
        <v>480</v>
      </c>
      <c r="E32" s="15">
        <v>170</v>
      </c>
      <c r="P32" s="19"/>
      <c r="W32" s="21"/>
    </row>
    <row r="33" spans="1:25" x14ac:dyDescent="0.25">
      <c r="A33" s="4" t="s">
        <v>42</v>
      </c>
      <c r="B33" s="4">
        <f>AVERAGE(B30:B31)</f>
        <v>65500</v>
      </c>
      <c r="C33" s="4">
        <f t="shared" ref="C33:E33" si="3">AVERAGE(C30:C31)</f>
        <v>4640</v>
      </c>
      <c r="D33" s="4">
        <f t="shared" si="3"/>
        <v>620</v>
      </c>
      <c r="E33" s="4">
        <f t="shared" si="3"/>
        <v>205.5</v>
      </c>
      <c r="P33" s="19"/>
      <c r="V33" s="20"/>
    </row>
    <row r="34" spans="1:25" x14ac:dyDescent="0.25">
      <c r="P34" s="19"/>
      <c r="Q34" s="20"/>
      <c r="R34" s="20"/>
      <c r="S34" s="20"/>
      <c r="T34" s="20"/>
      <c r="V34" s="20"/>
    </row>
    <row r="35" spans="1:25" x14ac:dyDescent="0.25">
      <c r="H35" s="4"/>
      <c r="I35" s="1"/>
      <c r="J35" s="1"/>
      <c r="K35" s="22"/>
      <c r="L35" s="22"/>
      <c r="M35" s="22"/>
      <c r="P35" s="19"/>
      <c r="V35" s="20"/>
    </row>
    <row r="36" spans="1:25" x14ac:dyDescent="0.25">
      <c r="I36" s="1"/>
      <c r="J36" s="1"/>
      <c r="K36" s="1"/>
      <c r="L36" s="1"/>
      <c r="M36" s="1"/>
      <c r="P36" s="19"/>
      <c r="V36" s="20"/>
    </row>
    <row r="37" spans="1:25" x14ac:dyDescent="0.25">
      <c r="I37" s="1"/>
      <c r="J37" s="1"/>
      <c r="K37" s="1"/>
      <c r="L37" s="1"/>
      <c r="M37" s="1"/>
      <c r="P37" s="19"/>
    </row>
    <row r="38" spans="1:25" x14ac:dyDescent="0.25">
      <c r="I38" s="1"/>
      <c r="L38" s="1"/>
      <c r="M38" s="6"/>
      <c r="P38" s="6"/>
      <c r="Q38" s="20"/>
      <c r="W38" s="19"/>
      <c r="X38" s="19"/>
      <c r="Y38" s="19"/>
    </row>
    <row r="39" spans="1:25" x14ac:dyDescent="0.25">
      <c r="I39" s="1"/>
      <c r="J39" s="1"/>
      <c r="K39" s="22"/>
      <c r="L39" s="22"/>
      <c r="M39" s="1"/>
      <c r="P39" s="1"/>
      <c r="Q39" s="1"/>
      <c r="V39" s="14"/>
    </row>
    <row r="40" spans="1:25" x14ac:dyDescent="0.25">
      <c r="I40" s="1"/>
      <c r="J40" s="1"/>
      <c r="K40" s="22"/>
      <c r="L40" s="1"/>
      <c r="M40" s="1"/>
      <c r="P40" s="1"/>
      <c r="Q40" s="1"/>
      <c r="V40" s="14"/>
    </row>
    <row r="41" spans="1:25" x14ac:dyDescent="0.25">
      <c r="I41" s="6"/>
      <c r="J41" s="6"/>
      <c r="K41" s="22"/>
      <c r="L41" s="1"/>
      <c r="M41" s="1"/>
      <c r="P41" s="6"/>
      <c r="V41" s="14"/>
    </row>
    <row r="42" spans="1:25" x14ac:dyDescent="0.25">
      <c r="I42" s="1"/>
      <c r="J42" s="6"/>
      <c r="K42" s="1"/>
      <c r="L42" s="1"/>
      <c r="M42" s="1"/>
      <c r="P42" s="6"/>
      <c r="Q42" s="20"/>
      <c r="R42" s="20"/>
      <c r="S42" s="20"/>
      <c r="T42" s="20"/>
      <c r="V42" s="14"/>
    </row>
    <row r="43" spans="1:25" x14ac:dyDescent="0.25">
      <c r="I43" s="1"/>
      <c r="J43" s="6"/>
      <c r="K43" s="1"/>
      <c r="L43" s="22"/>
      <c r="M43" s="22"/>
      <c r="P43" s="6"/>
    </row>
    <row r="44" spans="1:25" x14ac:dyDescent="0.25">
      <c r="J44" s="6"/>
    </row>
    <row r="45" spans="1:25" x14ac:dyDescent="0.25">
      <c r="J45" s="6"/>
    </row>
    <row r="46" spans="1:25" x14ac:dyDescent="0.25">
      <c r="T46" s="20"/>
      <c r="U46" s="20"/>
      <c r="V46" s="23"/>
      <c r="W46" s="23"/>
    </row>
    <row r="47" spans="1:25" x14ac:dyDescent="0.25">
      <c r="A47" s="1"/>
      <c r="E47" s="1"/>
      <c r="G47" s="20"/>
      <c r="I47" s="1"/>
      <c r="K47" s="20"/>
      <c r="T47" s="20"/>
      <c r="U47" s="20"/>
      <c r="V47" s="23"/>
      <c r="W47" s="23"/>
    </row>
    <row r="48" spans="1:25" x14ac:dyDescent="0.25">
      <c r="A48" s="1"/>
      <c r="E48" s="1"/>
      <c r="G48" s="20"/>
      <c r="I48" s="1"/>
      <c r="K48" s="20"/>
      <c r="M48" s="1"/>
      <c r="T48" s="20"/>
      <c r="U48" s="20"/>
      <c r="V48" s="23"/>
      <c r="W48" s="23"/>
    </row>
    <row r="49" spans="1:30" x14ac:dyDescent="0.25">
      <c r="M49" s="6"/>
      <c r="P49" s="1"/>
      <c r="T49" s="20"/>
      <c r="U49" s="20"/>
      <c r="V49" s="23"/>
      <c r="W49" s="23"/>
    </row>
    <row r="50" spans="1:30" x14ac:dyDescent="0.25">
      <c r="M50" s="6"/>
      <c r="P50" s="6"/>
    </row>
    <row r="51" spans="1:30" x14ac:dyDescent="0.25">
      <c r="M51" s="6"/>
      <c r="P51" s="6"/>
    </row>
    <row r="52" spans="1:30" x14ac:dyDescent="0.25">
      <c r="M52" s="6"/>
      <c r="P52" s="6"/>
    </row>
    <row r="53" spans="1:30" x14ac:dyDescent="0.25">
      <c r="A53" s="1"/>
      <c r="C53" s="20"/>
      <c r="E53" s="1"/>
      <c r="G53" s="20"/>
      <c r="I53" s="1"/>
      <c r="K53" s="20"/>
      <c r="M53" s="6"/>
      <c r="P53" s="6"/>
      <c r="T53" s="24"/>
      <c r="U53" s="24"/>
      <c r="V53" s="24"/>
      <c r="Z53" s="24"/>
      <c r="AA53" s="20"/>
      <c r="AB53" s="20"/>
      <c r="AC53" s="20"/>
      <c r="AD53" s="20"/>
    </row>
    <row r="54" spans="1:30" x14ac:dyDescent="0.25">
      <c r="A54" s="1"/>
      <c r="C54" s="20"/>
      <c r="E54" s="1"/>
      <c r="G54" s="20"/>
      <c r="I54" s="1"/>
      <c r="K54" s="20"/>
      <c r="M54" s="6"/>
      <c r="P54" s="6"/>
      <c r="Q54" s="6"/>
      <c r="T54" s="20"/>
      <c r="V54" s="23"/>
      <c r="W54" s="23"/>
      <c r="Z54" s="24"/>
      <c r="AA54" s="20"/>
      <c r="AB54" s="20"/>
      <c r="AC54" s="20"/>
      <c r="AD54" s="20"/>
    </row>
    <row r="55" spans="1:30" x14ac:dyDescent="0.25">
      <c r="M55" s="6"/>
      <c r="P55" s="6"/>
      <c r="T55" s="20"/>
      <c r="U55" s="20"/>
      <c r="V55" s="23"/>
      <c r="W55" s="23"/>
      <c r="X55" s="20"/>
      <c r="Z55" s="24"/>
      <c r="AA55" s="23"/>
      <c r="AB55" s="23"/>
      <c r="AC55" s="23"/>
      <c r="AD55" s="23"/>
    </row>
    <row r="56" spans="1:30" x14ac:dyDescent="0.25">
      <c r="M56" s="6"/>
      <c r="P56" s="6"/>
      <c r="T56" s="20"/>
      <c r="U56" s="20"/>
      <c r="V56" s="23"/>
      <c r="W56" s="23"/>
      <c r="X56" s="20"/>
      <c r="AA56" s="23"/>
      <c r="AB56" s="23"/>
      <c r="AC56" s="23"/>
      <c r="AD56" s="23"/>
    </row>
    <row r="57" spans="1:30" x14ac:dyDescent="0.25">
      <c r="A57" s="1"/>
      <c r="M57" s="6"/>
      <c r="P57" s="6"/>
      <c r="Q57" s="6"/>
      <c r="T57" s="20"/>
      <c r="U57" s="20"/>
      <c r="V57" s="23"/>
      <c r="W57" s="23"/>
      <c r="X57" s="23"/>
    </row>
    <row r="58" spans="1:30" x14ac:dyDescent="0.25">
      <c r="A58" s="6"/>
      <c r="M58" s="6"/>
      <c r="N58" s="6"/>
      <c r="Q58" s="1"/>
      <c r="U58" s="23"/>
      <c r="V58" s="23"/>
      <c r="W58" s="23"/>
      <c r="X58" s="23"/>
    </row>
    <row r="59" spans="1:30" x14ac:dyDescent="0.25">
      <c r="A59" s="6"/>
      <c r="M59" s="6"/>
      <c r="N59" s="6"/>
      <c r="Q59" s="1"/>
      <c r="T59" s="24"/>
      <c r="U59" s="6"/>
      <c r="V59" s="24"/>
    </row>
    <row r="60" spans="1:30" x14ac:dyDescent="0.25">
      <c r="A60" s="6"/>
      <c r="T60" s="24"/>
      <c r="U60" s="6"/>
      <c r="V60" s="24"/>
    </row>
    <row r="61" spans="1:30" ht="15.75" x14ac:dyDescent="0.25">
      <c r="A61" s="6"/>
      <c r="J61" s="25" t="s">
        <v>33</v>
      </c>
      <c r="K61" s="26" t="s">
        <v>62</v>
      </c>
      <c r="L61" s="26"/>
      <c r="M61" s="26"/>
      <c r="N61" s="26"/>
      <c r="O61" s="26"/>
      <c r="Q61" s="25" t="s">
        <v>33</v>
      </c>
      <c r="R61" s="26" t="s">
        <v>62</v>
      </c>
      <c r="S61" s="26"/>
      <c r="T61" s="26"/>
      <c r="U61" s="26"/>
      <c r="V61" s="26"/>
    </row>
    <row r="62" spans="1:30" ht="15.75" x14ac:dyDescent="0.25">
      <c r="A62" t="s">
        <v>33</v>
      </c>
      <c r="B62" t="s">
        <v>63</v>
      </c>
      <c r="C62" t="s">
        <v>64</v>
      </c>
      <c r="D62" t="s">
        <v>65</v>
      </c>
      <c r="E62" t="s">
        <v>66</v>
      </c>
      <c r="F62" t="s">
        <v>67</v>
      </c>
      <c r="J62" s="27"/>
      <c r="K62" s="28" t="s">
        <v>63</v>
      </c>
      <c r="L62" s="28" t="s">
        <v>64</v>
      </c>
      <c r="M62" s="28" t="s">
        <v>65</v>
      </c>
      <c r="N62" s="28" t="s">
        <v>66</v>
      </c>
      <c r="O62" s="28" t="s">
        <v>67</v>
      </c>
      <c r="Q62" s="29"/>
      <c r="R62" s="30" t="s">
        <v>63</v>
      </c>
      <c r="S62" s="30" t="s">
        <v>64</v>
      </c>
      <c r="T62" s="30" t="s">
        <v>65</v>
      </c>
      <c r="U62" s="30" t="s">
        <v>66</v>
      </c>
      <c r="V62" s="30" t="s">
        <v>67</v>
      </c>
    </row>
    <row r="63" spans="1:30" ht="15.75" x14ac:dyDescent="0.25">
      <c r="A63" s="6" t="s">
        <v>39</v>
      </c>
      <c r="D63">
        <v>3</v>
      </c>
      <c r="E63">
        <v>21</v>
      </c>
      <c r="F63">
        <v>27789</v>
      </c>
      <c r="J63" s="31" t="s">
        <v>30</v>
      </c>
      <c r="K63" s="31">
        <f t="shared" ref="K63:L65" si="4">B75/0.2</f>
        <v>25</v>
      </c>
      <c r="L63" s="31">
        <f t="shared" si="4"/>
        <v>145</v>
      </c>
      <c r="M63" s="31">
        <f>8/0.2+22/0.05</f>
        <v>480</v>
      </c>
      <c r="N63" s="31">
        <f>E75/0.0125</f>
        <v>5360</v>
      </c>
      <c r="O63" s="31">
        <f>F75/0.002</f>
        <v>58000</v>
      </c>
      <c r="Q63" s="32" t="s">
        <v>43</v>
      </c>
      <c r="R63" s="33">
        <f>AVERAGE(K63:K64)</f>
        <v>30</v>
      </c>
      <c r="S63" s="33">
        <f t="shared" ref="S63:V63" si="5">AVERAGE(L63:L64)</f>
        <v>120</v>
      </c>
      <c r="T63" s="33">
        <f t="shared" si="5"/>
        <v>687.5</v>
      </c>
      <c r="U63" s="33">
        <f t="shared" si="5"/>
        <v>4640</v>
      </c>
      <c r="V63" s="33">
        <f t="shared" si="5"/>
        <v>65500</v>
      </c>
    </row>
    <row r="64" spans="1:30" ht="15.75" x14ac:dyDescent="0.25">
      <c r="A64" s="6" t="s">
        <v>40</v>
      </c>
      <c r="D64">
        <v>2</v>
      </c>
      <c r="E64">
        <v>1</v>
      </c>
      <c r="F64">
        <v>7150</v>
      </c>
      <c r="J64" s="28" t="s">
        <v>31</v>
      </c>
      <c r="K64" s="28">
        <f t="shared" si="4"/>
        <v>35</v>
      </c>
      <c r="L64" s="28">
        <f t="shared" si="4"/>
        <v>95</v>
      </c>
      <c r="M64" s="28">
        <f>23/0.2+39/0.05</f>
        <v>895</v>
      </c>
      <c r="N64" s="28">
        <f>E76/0.0125</f>
        <v>3920</v>
      </c>
      <c r="O64" s="28">
        <f>F76/0.002</f>
        <v>73000</v>
      </c>
      <c r="Q64" s="34" t="s">
        <v>44</v>
      </c>
      <c r="R64" s="35">
        <f>AVERAGE(K66:K67)</f>
        <v>7.5</v>
      </c>
      <c r="S64" s="35">
        <f t="shared" ref="S64:V64" si="6">AVERAGE(L66:L67)</f>
        <v>60</v>
      </c>
      <c r="T64" s="35">
        <f t="shared" si="6"/>
        <v>437.5</v>
      </c>
      <c r="U64" s="35">
        <f t="shared" si="6"/>
        <v>5007.5</v>
      </c>
      <c r="V64" s="35">
        <f t="shared" si="6"/>
        <v>56250</v>
      </c>
    </row>
    <row r="65" spans="1:22" ht="15.75" x14ac:dyDescent="0.25">
      <c r="A65" s="6" t="s">
        <v>41</v>
      </c>
      <c r="E65">
        <v>28</v>
      </c>
      <c r="F65">
        <v>8161</v>
      </c>
      <c r="J65" s="30" t="s">
        <v>32</v>
      </c>
      <c r="K65" s="30">
        <f t="shared" si="4"/>
        <v>20</v>
      </c>
      <c r="L65" s="30">
        <f t="shared" si="4"/>
        <v>65</v>
      </c>
      <c r="M65" s="30">
        <f>22/0.2+23/0.05</f>
        <v>570</v>
      </c>
      <c r="N65" s="30">
        <f>E77/0.0125</f>
        <v>3680</v>
      </c>
      <c r="O65" s="30">
        <f>F77/0.002</f>
        <v>754000</v>
      </c>
      <c r="P65" s="1"/>
      <c r="Q65" s="34" t="s">
        <v>45</v>
      </c>
      <c r="R65" s="35">
        <f>AVERAGE(K69:K70)</f>
        <v>0</v>
      </c>
      <c r="S65" s="35">
        <f t="shared" ref="S65:V65" si="7">AVERAGE(L69:L70)</f>
        <v>15</v>
      </c>
      <c r="T65" s="35">
        <f t="shared" si="7"/>
        <v>187.5</v>
      </c>
      <c r="U65" s="35">
        <f t="shared" si="7"/>
        <v>2280</v>
      </c>
      <c r="V65" s="35">
        <f t="shared" si="7"/>
        <v>15750</v>
      </c>
    </row>
    <row r="66" spans="1:22" ht="15.75" x14ac:dyDescent="0.25">
      <c r="A66" s="6"/>
      <c r="J66" s="31" t="s">
        <v>19</v>
      </c>
      <c r="K66" s="31">
        <v>0</v>
      </c>
      <c r="L66" s="31">
        <f>C71/0.2</f>
        <v>50</v>
      </c>
      <c r="M66" s="31">
        <f>14/0.05</f>
        <v>280</v>
      </c>
      <c r="N66" s="31">
        <f>E71/0.0125+15</f>
        <v>4815</v>
      </c>
      <c r="O66" s="31">
        <f>F71/0.002</f>
        <v>41500</v>
      </c>
      <c r="P66" s="6"/>
      <c r="Q66" s="36" t="s">
        <v>68</v>
      </c>
      <c r="R66" s="37">
        <f>AVERAGE(K73:K74)</f>
        <v>0</v>
      </c>
      <c r="S66" s="37">
        <f t="shared" ref="S66:V66" si="8">AVERAGE(L73:L74)</f>
        <v>0</v>
      </c>
      <c r="T66" s="37">
        <f t="shared" si="8"/>
        <v>4.5</v>
      </c>
      <c r="U66" s="37">
        <f t="shared" si="8"/>
        <v>1160</v>
      </c>
      <c r="V66" s="37">
        <f t="shared" si="8"/>
        <v>3827750</v>
      </c>
    </row>
    <row r="67" spans="1:22" ht="15.75" x14ac:dyDescent="0.25">
      <c r="A67" s="6" t="s">
        <v>49</v>
      </c>
      <c r="C67">
        <v>2</v>
      </c>
      <c r="D67">
        <v>20</v>
      </c>
      <c r="E67">
        <v>21</v>
      </c>
      <c r="F67">
        <v>40</v>
      </c>
      <c r="J67" s="28" t="s">
        <v>20</v>
      </c>
      <c r="K67" s="28">
        <f>B72/0.2</f>
        <v>15</v>
      </c>
      <c r="L67" s="28">
        <f>C72/0.2</f>
        <v>70</v>
      </c>
      <c r="M67" s="28">
        <f>11/0.2+27/0.05</f>
        <v>595</v>
      </c>
      <c r="N67" s="28">
        <f>E72/0.0125</f>
        <v>5200</v>
      </c>
      <c r="O67" s="28">
        <f>F72/0.002</f>
        <v>71000</v>
      </c>
      <c r="P67" s="6"/>
      <c r="T67" s="24"/>
      <c r="U67" s="6"/>
      <c r="V67" s="24"/>
    </row>
    <row r="68" spans="1:22" ht="15.75" x14ac:dyDescent="0.25">
      <c r="A68" s="6" t="s">
        <v>50</v>
      </c>
      <c r="C68">
        <v>4</v>
      </c>
      <c r="D68">
        <v>7</v>
      </c>
      <c r="E68">
        <v>36</v>
      </c>
      <c r="F68">
        <v>23</v>
      </c>
      <c r="J68" s="30" t="s">
        <v>21</v>
      </c>
      <c r="K68" s="30">
        <f>B73/0.2</f>
        <v>25</v>
      </c>
      <c r="L68" s="30">
        <f>C73/0.2</f>
        <v>65</v>
      </c>
      <c r="M68" s="30">
        <f>10/0.2+21/0.05</f>
        <v>470</v>
      </c>
      <c r="N68" s="30">
        <f>E73/0.0125</f>
        <v>4720</v>
      </c>
      <c r="O68" s="30">
        <f>F73/0.002</f>
        <v>112500</v>
      </c>
      <c r="P68" s="6"/>
      <c r="T68" s="24"/>
      <c r="U68" s="24"/>
      <c r="V68" s="24"/>
    </row>
    <row r="69" spans="1:22" ht="15.75" x14ac:dyDescent="0.25">
      <c r="A69" s="6" t="s">
        <v>51</v>
      </c>
      <c r="D69">
        <v>35</v>
      </c>
      <c r="E69">
        <v>54</v>
      </c>
      <c r="F69">
        <v>697</v>
      </c>
      <c r="J69" s="38" t="s">
        <v>0</v>
      </c>
      <c r="K69" s="31">
        <v>0</v>
      </c>
      <c r="L69" s="31">
        <f>C67/0.2</f>
        <v>10</v>
      </c>
      <c r="M69" s="31">
        <f>9/0.2+11/0.05</f>
        <v>265</v>
      </c>
      <c r="N69" s="31">
        <f>E67/0.0125</f>
        <v>1680</v>
      </c>
      <c r="O69" s="31">
        <f>F67/0.002</f>
        <v>20000</v>
      </c>
      <c r="P69" s="6"/>
      <c r="T69" s="24"/>
      <c r="U69" s="24"/>
      <c r="V69" s="24"/>
    </row>
    <row r="70" spans="1:22" ht="15.75" x14ac:dyDescent="0.25">
      <c r="J70" s="39" t="s">
        <v>4</v>
      </c>
      <c r="K70" s="28">
        <v>0</v>
      </c>
      <c r="L70" s="28">
        <f>C68/0.2</f>
        <v>20</v>
      </c>
      <c r="M70" s="28">
        <f>(2/0.2)+(5/0.05)</f>
        <v>110</v>
      </c>
      <c r="N70" s="28">
        <f>E68/0.0125</f>
        <v>2880</v>
      </c>
      <c r="O70" s="28">
        <f>F68/0.002</f>
        <v>11500</v>
      </c>
      <c r="P70" s="6"/>
      <c r="T70" s="24"/>
      <c r="U70" s="24"/>
      <c r="V70" s="24"/>
    </row>
    <row r="71" spans="1:22" ht="15.75" x14ac:dyDescent="0.25">
      <c r="A71" t="s">
        <v>55</v>
      </c>
      <c r="C71">
        <v>10</v>
      </c>
      <c r="D71">
        <v>14</v>
      </c>
      <c r="E71">
        <v>60</v>
      </c>
      <c r="F71">
        <v>83</v>
      </c>
      <c r="J71" s="40" t="s">
        <v>5</v>
      </c>
      <c r="K71" s="30">
        <v>0</v>
      </c>
      <c r="L71" s="30">
        <f>C69/0.2</f>
        <v>0</v>
      </c>
      <c r="M71" s="30">
        <f>35/0.2</f>
        <v>175</v>
      </c>
      <c r="N71" s="30">
        <f>E69/0.0125</f>
        <v>4320</v>
      </c>
      <c r="O71" s="30">
        <f>F69/0.002</f>
        <v>348500</v>
      </c>
      <c r="P71" s="6"/>
      <c r="T71" s="24"/>
      <c r="U71" s="24"/>
      <c r="V71" s="24"/>
    </row>
    <row r="72" spans="1:22" ht="15.75" x14ac:dyDescent="0.25">
      <c r="A72" t="s">
        <v>56</v>
      </c>
      <c r="B72">
        <v>3</v>
      </c>
      <c r="C72">
        <v>14</v>
      </c>
      <c r="D72">
        <v>38</v>
      </c>
      <c r="E72">
        <v>65</v>
      </c>
      <c r="F72">
        <v>142</v>
      </c>
      <c r="J72" s="38" t="s">
        <v>39</v>
      </c>
      <c r="K72" s="31">
        <v>0</v>
      </c>
      <c r="L72" s="31">
        <v>0</v>
      </c>
      <c r="M72" s="31">
        <f>1/0.5+10</f>
        <v>12</v>
      </c>
      <c r="N72" s="31">
        <f>E63/0.0125</f>
        <v>1680</v>
      </c>
      <c r="O72" s="31">
        <f>F63/0.002</f>
        <v>13894500</v>
      </c>
      <c r="P72" s="6"/>
      <c r="T72" s="24"/>
      <c r="U72" s="24"/>
      <c r="V72" s="24"/>
    </row>
    <row r="73" spans="1:22" ht="15.75" x14ac:dyDescent="0.25">
      <c r="A73" t="s">
        <v>57</v>
      </c>
      <c r="B73">
        <v>5</v>
      </c>
      <c r="C73">
        <v>13</v>
      </c>
      <c r="D73">
        <v>31</v>
      </c>
      <c r="E73">
        <v>59</v>
      </c>
      <c r="F73">
        <v>225</v>
      </c>
      <c r="J73" s="39" t="s">
        <v>40</v>
      </c>
      <c r="K73" s="28">
        <v>0</v>
      </c>
      <c r="L73" s="28">
        <v>0</v>
      </c>
      <c r="M73" s="28">
        <f>2/0.5+5</f>
        <v>9</v>
      </c>
      <c r="N73" s="28">
        <f>E64/0.0125</f>
        <v>80</v>
      </c>
      <c r="O73" s="28">
        <f>F64/0.002</f>
        <v>3575000</v>
      </c>
      <c r="P73" s="6"/>
      <c r="T73" s="24"/>
      <c r="U73" s="6"/>
      <c r="V73" s="24"/>
    </row>
    <row r="74" spans="1:22" ht="15.75" x14ac:dyDescent="0.25">
      <c r="J74" s="40" t="s">
        <v>41</v>
      </c>
      <c r="K74" s="30">
        <v>0</v>
      </c>
      <c r="L74" s="30">
        <v>0</v>
      </c>
      <c r="M74" s="30">
        <v>0</v>
      </c>
      <c r="N74" s="30">
        <f>E65/0.0125</f>
        <v>2240</v>
      </c>
      <c r="O74" s="30">
        <f>F65/0.002</f>
        <v>4080500</v>
      </c>
      <c r="T74" s="24"/>
      <c r="U74" s="6"/>
      <c r="V74" s="24"/>
    </row>
    <row r="75" spans="1:22" x14ac:dyDescent="0.25">
      <c r="A75" t="s">
        <v>59</v>
      </c>
      <c r="B75">
        <v>5</v>
      </c>
      <c r="C75">
        <v>29</v>
      </c>
      <c r="D75">
        <v>30</v>
      </c>
      <c r="E75">
        <v>67</v>
      </c>
      <c r="F75">
        <v>116</v>
      </c>
      <c r="T75" s="24"/>
      <c r="U75" s="24"/>
      <c r="V75" s="24"/>
    </row>
    <row r="76" spans="1:22" x14ac:dyDescent="0.25">
      <c r="A76" t="s">
        <v>60</v>
      </c>
      <c r="B76">
        <v>7</v>
      </c>
      <c r="C76">
        <v>19</v>
      </c>
      <c r="D76">
        <v>62</v>
      </c>
      <c r="E76">
        <v>49</v>
      </c>
      <c r="F76">
        <v>146</v>
      </c>
    </row>
    <row r="77" spans="1:22" x14ac:dyDescent="0.25">
      <c r="A77" t="s">
        <v>61</v>
      </c>
      <c r="B77">
        <v>4</v>
      </c>
      <c r="C77">
        <v>13</v>
      </c>
      <c r="D77">
        <v>45</v>
      </c>
      <c r="E77">
        <v>46</v>
      </c>
      <c r="F77">
        <v>1508</v>
      </c>
    </row>
    <row r="78" spans="1:22" x14ac:dyDescent="0.25">
      <c r="Q78" s="6"/>
    </row>
    <row r="79" spans="1:22" x14ac:dyDescent="0.25">
      <c r="Q79" s="6"/>
    </row>
    <row r="80" spans="1:22" x14ac:dyDescent="0.25">
      <c r="Q80" s="6"/>
    </row>
    <row r="81" spans="17:17" x14ac:dyDescent="0.25">
      <c r="Q81" s="1"/>
    </row>
    <row r="83" spans="17:17" x14ac:dyDescent="0.25">
      <c r="Q83" s="6"/>
    </row>
    <row r="84" spans="17:17" x14ac:dyDescent="0.25">
      <c r="Q84" s="6"/>
    </row>
  </sheetData>
  <mergeCells count="9">
    <mergeCell ref="B1:E1"/>
    <mergeCell ref="A16:A17"/>
    <mergeCell ref="B16:E16"/>
    <mergeCell ref="Q25:T25"/>
    <mergeCell ref="J26:M26"/>
    <mergeCell ref="J61:J62"/>
    <mergeCell ref="K61:O61"/>
    <mergeCell ref="Q61:Q62"/>
    <mergeCell ref="R61:V6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opLeftCell="P19" workbookViewId="0">
      <selection activeCell="W9" sqref="W9"/>
    </sheetView>
  </sheetViews>
  <sheetFormatPr defaultRowHeight="15" x14ac:dyDescent="0.25"/>
  <cols>
    <col min="19" max="19" width="16" customWidth="1"/>
    <col min="20" max="21" width="9.28515625" bestFit="1" customWidth="1"/>
    <col min="22" max="22" width="10.7109375" bestFit="1" customWidth="1"/>
    <col min="23" max="23" width="9.5703125" bestFit="1" customWidth="1"/>
    <col min="24" max="24" width="11.5703125" bestFit="1" customWidth="1"/>
    <col min="25" max="25" width="10.5703125" bestFit="1" customWidth="1"/>
    <col min="26" max="26" width="11.5703125" bestFit="1" customWidth="1"/>
    <col min="27" max="27" width="10.5703125" bestFit="1" customWidth="1"/>
  </cols>
  <sheetData>
    <row r="1" spans="1:28" x14ac:dyDescent="0.25">
      <c r="B1" s="10" t="s">
        <v>69</v>
      </c>
      <c r="C1" s="10"/>
      <c r="D1" s="10" t="s">
        <v>70</v>
      </c>
      <c r="E1" s="10"/>
    </row>
    <row r="2" spans="1:28" x14ac:dyDescent="0.25">
      <c r="A2" t="s">
        <v>71</v>
      </c>
      <c r="B2" t="s">
        <v>52</v>
      </c>
      <c r="C2" t="s">
        <v>53</v>
      </c>
      <c r="D2" t="s">
        <v>52</v>
      </c>
      <c r="E2" t="s">
        <v>53</v>
      </c>
    </row>
    <row r="3" spans="1:28" ht="15.75" x14ac:dyDescent="0.25">
      <c r="A3" t="s">
        <v>72</v>
      </c>
      <c r="B3">
        <v>16</v>
      </c>
      <c r="C3">
        <v>2</v>
      </c>
      <c r="D3">
        <v>27781</v>
      </c>
      <c r="E3">
        <v>8</v>
      </c>
      <c r="G3" t="s">
        <v>73</v>
      </c>
      <c r="H3" s="10" t="s">
        <v>69</v>
      </c>
      <c r="I3" s="10"/>
      <c r="J3" s="10" t="s">
        <v>70</v>
      </c>
      <c r="K3" s="10"/>
      <c r="M3" t="s">
        <v>74</v>
      </c>
      <c r="N3" s="10" t="s">
        <v>69</v>
      </c>
      <c r="O3" s="10"/>
      <c r="P3" s="10" t="s">
        <v>70</v>
      </c>
      <c r="Q3" s="10"/>
      <c r="S3" s="41" t="s">
        <v>75</v>
      </c>
      <c r="T3" s="26" t="s">
        <v>69</v>
      </c>
      <c r="U3" s="26"/>
      <c r="V3" s="26" t="s">
        <v>70</v>
      </c>
      <c r="W3" s="26"/>
      <c r="X3" s="26" t="s">
        <v>76</v>
      </c>
      <c r="Y3" s="26"/>
      <c r="Z3" s="26" t="s">
        <v>77</v>
      </c>
      <c r="AA3" s="26"/>
    </row>
    <row r="4" spans="1:28" ht="15.75" x14ac:dyDescent="0.25">
      <c r="B4">
        <v>5</v>
      </c>
      <c r="C4">
        <v>0</v>
      </c>
      <c r="D4">
        <v>21</v>
      </c>
      <c r="E4">
        <v>0</v>
      </c>
      <c r="H4" t="s">
        <v>52</v>
      </c>
      <c r="I4" t="s">
        <v>53</v>
      </c>
      <c r="J4" t="s">
        <v>52</v>
      </c>
      <c r="K4" t="s">
        <v>53</v>
      </c>
      <c r="N4" t="s">
        <v>52</v>
      </c>
      <c r="O4" t="s">
        <v>53</v>
      </c>
      <c r="P4" t="s">
        <v>52</v>
      </c>
      <c r="Q4" t="s">
        <v>53</v>
      </c>
      <c r="S4" s="30" t="s">
        <v>33</v>
      </c>
      <c r="T4" s="30" t="s">
        <v>52</v>
      </c>
      <c r="U4" s="30" t="s">
        <v>53</v>
      </c>
      <c r="V4" s="30" t="s">
        <v>52</v>
      </c>
      <c r="W4" s="30" t="s">
        <v>53</v>
      </c>
      <c r="X4" s="30" t="s">
        <v>52</v>
      </c>
      <c r="Y4" s="30" t="s">
        <v>53</v>
      </c>
      <c r="Z4" s="30" t="s">
        <v>52</v>
      </c>
      <c r="AA4" s="30" t="s">
        <v>53</v>
      </c>
    </row>
    <row r="5" spans="1:28" x14ac:dyDescent="0.25">
      <c r="A5" s="1"/>
      <c r="B5">
        <v>1</v>
      </c>
      <c r="C5">
        <v>0</v>
      </c>
      <c r="D5">
        <v>2</v>
      </c>
      <c r="E5">
        <v>0</v>
      </c>
      <c r="G5" t="s">
        <v>72</v>
      </c>
      <c r="H5" s="42">
        <v>16</v>
      </c>
      <c r="I5" s="42">
        <v>2</v>
      </c>
      <c r="J5" s="42">
        <v>27781</v>
      </c>
      <c r="K5" s="42">
        <v>8</v>
      </c>
      <c r="L5" s="42"/>
      <c r="M5" s="42" t="s">
        <v>72</v>
      </c>
      <c r="N5" s="42">
        <v>5</v>
      </c>
      <c r="O5" s="42">
        <v>0</v>
      </c>
      <c r="P5" s="42">
        <v>21</v>
      </c>
      <c r="Q5" s="42">
        <v>0</v>
      </c>
      <c r="S5" s="43" t="s">
        <v>35</v>
      </c>
      <c r="T5" s="43"/>
      <c r="U5" s="43"/>
      <c r="V5" s="43"/>
      <c r="W5" s="43"/>
      <c r="X5" s="43"/>
      <c r="Y5" s="43"/>
      <c r="Z5" s="43"/>
      <c r="AA5" s="43"/>
    </row>
    <row r="6" spans="1:28" x14ac:dyDescent="0.25">
      <c r="A6" s="6"/>
      <c r="B6">
        <v>1</v>
      </c>
      <c r="C6">
        <v>0</v>
      </c>
      <c r="D6">
        <v>1</v>
      </c>
      <c r="E6">
        <v>0</v>
      </c>
      <c r="G6" s="6" t="s">
        <v>78</v>
      </c>
      <c r="H6" s="42">
        <v>13</v>
      </c>
      <c r="I6" s="42">
        <v>0</v>
      </c>
      <c r="J6" s="42">
        <v>7150</v>
      </c>
      <c r="K6" s="42">
        <v>0</v>
      </c>
      <c r="L6" s="42"/>
      <c r="M6" s="44" t="s">
        <v>78</v>
      </c>
      <c r="N6" s="42">
        <v>1</v>
      </c>
      <c r="O6" s="42">
        <v>0</v>
      </c>
      <c r="P6" s="42">
        <v>1</v>
      </c>
      <c r="Q6" s="42">
        <v>0</v>
      </c>
      <c r="S6" s="45" t="s">
        <v>43</v>
      </c>
      <c r="T6" s="46">
        <v>8.3333333333333339</v>
      </c>
      <c r="U6" s="46">
        <v>37.666666666666664</v>
      </c>
      <c r="V6" s="46">
        <v>507</v>
      </c>
      <c r="W6" s="46">
        <v>83</v>
      </c>
      <c r="X6" s="47">
        <f>8/46*100</f>
        <v>17.391304347826086</v>
      </c>
      <c r="Y6" s="47">
        <f>100-X6</f>
        <v>82.608695652173907</v>
      </c>
      <c r="Z6" s="47">
        <f>507/589*100</f>
        <v>86.078098471986422</v>
      </c>
      <c r="AA6" s="47">
        <f>100-Z6</f>
        <v>13.921901528013578</v>
      </c>
      <c r="AB6">
        <f>U6/(U6+T6)*100</f>
        <v>81.884057971014485</v>
      </c>
    </row>
    <row r="7" spans="1:28" x14ac:dyDescent="0.25">
      <c r="A7" s="6" t="s">
        <v>78</v>
      </c>
      <c r="B7">
        <v>13</v>
      </c>
      <c r="C7">
        <v>0</v>
      </c>
      <c r="D7">
        <v>7150</v>
      </c>
      <c r="E7">
        <v>0</v>
      </c>
      <c r="G7" s="6" t="s">
        <v>79</v>
      </c>
      <c r="H7" s="42">
        <v>15</v>
      </c>
      <c r="I7" s="42">
        <v>0</v>
      </c>
      <c r="J7" s="42">
        <v>8161</v>
      </c>
      <c r="K7" s="42">
        <v>0</v>
      </c>
      <c r="L7" s="42"/>
      <c r="M7" s="44" t="s">
        <v>79</v>
      </c>
      <c r="N7" s="42">
        <v>3</v>
      </c>
      <c r="O7" s="42">
        <v>0</v>
      </c>
      <c r="P7" s="42">
        <v>28</v>
      </c>
      <c r="Q7" s="42">
        <v>0</v>
      </c>
      <c r="S7" s="45" t="s">
        <v>44</v>
      </c>
      <c r="T7" s="46">
        <v>13.666666666666666</v>
      </c>
      <c r="U7" s="48">
        <v>30</v>
      </c>
      <c r="V7" s="46">
        <v>54.3333333333333</v>
      </c>
      <c r="W7" s="46">
        <v>95.666666666666671</v>
      </c>
      <c r="X7" s="47">
        <f>14/44*100</f>
        <v>31.818181818181817</v>
      </c>
      <c r="Y7" s="47">
        <f>100-X7</f>
        <v>68.181818181818187</v>
      </c>
      <c r="Z7" s="47">
        <f>54/105*100</f>
        <v>51.428571428571423</v>
      </c>
      <c r="AA7" s="47">
        <f t="shared" ref="AA7:AA24" si="0">100-Z7</f>
        <v>48.571428571428577</v>
      </c>
      <c r="AB7">
        <f t="shared" ref="AB7:AB23" si="1">U7/(U7+T7)*100</f>
        <v>68.702290076335885</v>
      </c>
    </row>
    <row r="8" spans="1:28" x14ac:dyDescent="0.25">
      <c r="A8" s="6"/>
      <c r="B8">
        <v>1</v>
      </c>
      <c r="C8">
        <v>0</v>
      </c>
      <c r="D8">
        <v>1</v>
      </c>
      <c r="E8">
        <v>0</v>
      </c>
      <c r="H8" s="42">
        <f>AVERAGE(H5:H7)</f>
        <v>14.666666666666666</v>
      </c>
      <c r="I8" s="42">
        <f t="shared" ref="I8:K8" si="2">AVERAGE(I5:I7)</f>
        <v>0.66666666666666663</v>
      </c>
      <c r="J8" s="42">
        <f t="shared" si="2"/>
        <v>14364</v>
      </c>
      <c r="K8" s="42">
        <f t="shared" si="2"/>
        <v>2.6666666666666665</v>
      </c>
      <c r="L8" s="42"/>
      <c r="M8" s="42"/>
      <c r="N8" s="42">
        <f t="shared" ref="N8:Q8" si="3">AVERAGE(N5:N7)</f>
        <v>3</v>
      </c>
      <c r="O8" s="42">
        <f t="shared" si="3"/>
        <v>0</v>
      </c>
      <c r="P8" s="42">
        <f t="shared" si="3"/>
        <v>16.666666666666668</v>
      </c>
      <c r="Q8" s="42">
        <f t="shared" si="3"/>
        <v>0</v>
      </c>
      <c r="S8" s="45" t="s">
        <v>45</v>
      </c>
      <c r="T8" s="46">
        <v>6.333333333333333</v>
      </c>
      <c r="U8" s="46">
        <v>20.666666666666668</v>
      </c>
      <c r="V8" s="46">
        <v>220.33333333333334</v>
      </c>
      <c r="W8" s="46">
        <v>33</v>
      </c>
      <c r="X8" s="47">
        <f>6/27*100</f>
        <v>22.222222222222221</v>
      </c>
      <c r="Y8" s="47">
        <f t="shared" ref="Y8:Y24" si="4">100-X8</f>
        <v>77.777777777777771</v>
      </c>
      <c r="Z8" s="47">
        <f>220/253*100</f>
        <v>86.956521739130437</v>
      </c>
      <c r="AA8" s="47">
        <f t="shared" si="0"/>
        <v>13.043478260869563</v>
      </c>
      <c r="AB8">
        <f t="shared" si="1"/>
        <v>76.543209876543216</v>
      </c>
    </row>
    <row r="9" spans="1:28" x14ac:dyDescent="0.25">
      <c r="A9" s="6"/>
      <c r="B9">
        <v>1</v>
      </c>
      <c r="C9">
        <v>0</v>
      </c>
      <c r="D9">
        <v>2</v>
      </c>
      <c r="E9">
        <v>0</v>
      </c>
      <c r="G9" s="6" t="s">
        <v>49</v>
      </c>
      <c r="H9" s="42">
        <v>5</v>
      </c>
      <c r="I9" s="42">
        <v>19</v>
      </c>
      <c r="J9" s="42">
        <v>9</v>
      </c>
      <c r="K9" s="42">
        <v>31</v>
      </c>
      <c r="L9" s="42"/>
      <c r="M9" s="44" t="s">
        <v>49</v>
      </c>
      <c r="N9" s="42">
        <v>4</v>
      </c>
      <c r="O9" s="42">
        <v>4</v>
      </c>
      <c r="P9" s="42">
        <v>5</v>
      </c>
      <c r="Q9" s="42">
        <v>6</v>
      </c>
      <c r="S9" s="45" t="s">
        <v>80</v>
      </c>
      <c r="T9" s="46">
        <v>14.666666666666666</v>
      </c>
      <c r="U9" s="46">
        <v>0.66666666666666663</v>
      </c>
      <c r="V9" s="46">
        <v>14364</v>
      </c>
      <c r="W9" s="46">
        <v>2.6666666666666665</v>
      </c>
      <c r="X9" s="47">
        <f>15/16*100</f>
        <v>93.75</v>
      </c>
      <c r="Y9" s="47">
        <f t="shared" si="4"/>
        <v>6.25</v>
      </c>
      <c r="Z9" s="47">
        <f>(14364/14367)*100</f>
        <v>99.979118813948631</v>
      </c>
      <c r="AA9" s="47">
        <f t="shared" si="0"/>
        <v>2.0881186051369127E-2</v>
      </c>
      <c r="AB9">
        <f t="shared" si="1"/>
        <v>4.3478260869565215</v>
      </c>
    </row>
    <row r="10" spans="1:28" x14ac:dyDescent="0.25">
      <c r="A10" s="6"/>
      <c r="B10">
        <v>1</v>
      </c>
      <c r="C10">
        <v>0</v>
      </c>
      <c r="D10">
        <v>1</v>
      </c>
      <c r="E10">
        <v>0</v>
      </c>
      <c r="G10" t="s">
        <v>50</v>
      </c>
      <c r="H10" s="42">
        <v>4</v>
      </c>
      <c r="I10" s="42">
        <v>9</v>
      </c>
      <c r="J10" s="42">
        <v>12</v>
      </c>
      <c r="K10" s="42">
        <v>11</v>
      </c>
      <c r="L10" s="42"/>
      <c r="M10" s="42" t="s">
        <v>50</v>
      </c>
      <c r="N10" s="42">
        <v>4</v>
      </c>
      <c r="O10" s="42">
        <v>5</v>
      </c>
      <c r="P10" s="42">
        <v>26</v>
      </c>
      <c r="Q10" s="42">
        <v>10</v>
      </c>
      <c r="S10" s="43" t="s">
        <v>36</v>
      </c>
      <c r="T10" s="43"/>
      <c r="U10" s="43"/>
      <c r="V10" s="43"/>
      <c r="W10" s="43"/>
      <c r="X10" s="43"/>
      <c r="Y10" s="43"/>
      <c r="Z10" s="43"/>
      <c r="AA10" s="43"/>
    </row>
    <row r="11" spans="1:28" x14ac:dyDescent="0.25">
      <c r="A11" s="6" t="s">
        <v>79</v>
      </c>
      <c r="B11">
        <v>15</v>
      </c>
      <c r="C11">
        <v>0</v>
      </c>
      <c r="D11">
        <v>8161</v>
      </c>
      <c r="E11">
        <v>0</v>
      </c>
      <c r="G11" t="s">
        <v>51</v>
      </c>
      <c r="H11" s="42">
        <v>10</v>
      </c>
      <c r="I11" s="42">
        <v>34</v>
      </c>
      <c r="J11" s="42">
        <v>640</v>
      </c>
      <c r="K11" s="42">
        <v>57</v>
      </c>
      <c r="L11" s="42"/>
      <c r="M11" s="42" t="s">
        <v>51</v>
      </c>
      <c r="N11" s="42">
        <v>5</v>
      </c>
      <c r="O11" s="42">
        <v>21</v>
      </c>
      <c r="P11" s="42">
        <v>18</v>
      </c>
      <c r="Q11" s="42">
        <v>36</v>
      </c>
      <c r="S11" s="45" t="s">
        <v>43</v>
      </c>
      <c r="T11" s="46">
        <v>2</v>
      </c>
      <c r="U11" s="46">
        <v>32</v>
      </c>
      <c r="V11" s="46">
        <v>5.333333333333333</v>
      </c>
      <c r="W11" s="46">
        <v>48.666666666666664</v>
      </c>
      <c r="X11" s="47">
        <f>2/34*100</f>
        <v>5.8823529411764701</v>
      </c>
      <c r="Y11" s="47">
        <f t="shared" si="4"/>
        <v>94.117647058823536</v>
      </c>
      <c r="Z11" s="47">
        <f>V11/54*100</f>
        <v>9.8765432098765427</v>
      </c>
      <c r="AA11" s="47">
        <f t="shared" si="0"/>
        <v>90.123456790123456</v>
      </c>
      <c r="AB11">
        <f t="shared" si="1"/>
        <v>94.117647058823522</v>
      </c>
    </row>
    <row r="12" spans="1:28" x14ac:dyDescent="0.25">
      <c r="A12" s="6"/>
      <c r="B12">
        <v>3</v>
      </c>
      <c r="C12">
        <v>0</v>
      </c>
      <c r="D12">
        <v>28</v>
      </c>
      <c r="E12">
        <v>0</v>
      </c>
      <c r="H12" s="42">
        <f>AVERAGE(H9:H11)</f>
        <v>6.333333333333333</v>
      </c>
      <c r="I12" s="42">
        <f t="shared" ref="I12:Q12" si="5">AVERAGE(I9:I11)</f>
        <v>20.666666666666668</v>
      </c>
      <c r="J12" s="42">
        <f t="shared" si="5"/>
        <v>220.33333333333334</v>
      </c>
      <c r="K12" s="42">
        <f t="shared" si="5"/>
        <v>33</v>
      </c>
      <c r="L12" s="42"/>
      <c r="M12" s="42"/>
      <c r="N12" s="42">
        <f t="shared" si="5"/>
        <v>4.333333333333333</v>
      </c>
      <c r="O12" s="42">
        <f t="shared" si="5"/>
        <v>10</v>
      </c>
      <c r="P12" s="42">
        <f t="shared" si="5"/>
        <v>16.333333333333332</v>
      </c>
      <c r="Q12" s="42">
        <f t="shared" si="5"/>
        <v>17.333333333333332</v>
      </c>
      <c r="S12" s="45" t="s">
        <v>44</v>
      </c>
      <c r="T12" s="46">
        <v>3.6666666666666665</v>
      </c>
      <c r="U12" s="46">
        <v>39</v>
      </c>
      <c r="V12" s="46">
        <v>15.333333333333334</v>
      </c>
      <c r="W12" s="46">
        <v>45</v>
      </c>
      <c r="X12" s="47">
        <f>T12/43*100</f>
        <v>8.5271317829457356</v>
      </c>
      <c r="Y12" s="47">
        <f t="shared" si="4"/>
        <v>91.47286821705427</v>
      </c>
      <c r="Z12" s="47">
        <f>V12/60*100</f>
        <v>25.555555555555561</v>
      </c>
      <c r="AA12" s="47">
        <f t="shared" si="0"/>
        <v>74.444444444444443</v>
      </c>
      <c r="AB12">
        <f t="shared" si="1"/>
        <v>91.40625</v>
      </c>
    </row>
    <row r="13" spans="1:28" x14ac:dyDescent="0.25">
      <c r="A13" s="6"/>
      <c r="B13">
        <v>0</v>
      </c>
      <c r="C13">
        <v>0</v>
      </c>
      <c r="D13">
        <v>0</v>
      </c>
      <c r="E13">
        <v>0</v>
      </c>
      <c r="G13" t="s">
        <v>55</v>
      </c>
      <c r="H13" s="42">
        <v>25</v>
      </c>
      <c r="I13" s="42">
        <v>11</v>
      </c>
      <c r="J13" s="42">
        <v>62</v>
      </c>
      <c r="K13" s="42">
        <v>21</v>
      </c>
      <c r="L13" s="42"/>
      <c r="M13" s="42" t="s">
        <v>55</v>
      </c>
      <c r="N13" s="42">
        <v>4</v>
      </c>
      <c r="O13" s="42">
        <v>51</v>
      </c>
      <c r="P13" s="42">
        <v>29</v>
      </c>
      <c r="Q13" s="42">
        <v>28</v>
      </c>
      <c r="S13" s="45" t="s">
        <v>45</v>
      </c>
      <c r="T13" s="46">
        <v>4.333333333333333</v>
      </c>
      <c r="U13" s="46">
        <v>10</v>
      </c>
      <c r="V13" s="46">
        <v>16.333333333333332</v>
      </c>
      <c r="W13" s="46">
        <v>17.333333333333332</v>
      </c>
      <c r="X13" s="47">
        <f>T13/14*100</f>
        <v>30.952380952380949</v>
      </c>
      <c r="Y13" s="47">
        <f t="shared" si="4"/>
        <v>69.047619047619051</v>
      </c>
      <c r="Z13" s="47">
        <f>V13/33*100</f>
        <v>49.494949494949495</v>
      </c>
      <c r="AA13" s="47">
        <f t="shared" si="0"/>
        <v>50.505050505050505</v>
      </c>
      <c r="AB13">
        <f t="shared" si="1"/>
        <v>69.767441860465112</v>
      </c>
    </row>
    <row r="14" spans="1:28" x14ac:dyDescent="0.25">
      <c r="A14" s="6"/>
      <c r="B14">
        <v>0</v>
      </c>
      <c r="C14">
        <v>0</v>
      </c>
      <c r="D14">
        <v>0</v>
      </c>
      <c r="E14">
        <v>0</v>
      </c>
      <c r="G14" t="s">
        <v>56</v>
      </c>
      <c r="H14" s="42">
        <v>6</v>
      </c>
      <c r="I14" s="42">
        <v>24</v>
      </c>
      <c r="J14" s="42">
        <v>62</v>
      </c>
      <c r="K14" s="42">
        <v>80</v>
      </c>
      <c r="L14" s="42"/>
      <c r="M14" s="42" t="s">
        <v>56</v>
      </c>
      <c r="N14" s="42">
        <v>5</v>
      </c>
      <c r="O14" s="42">
        <v>35</v>
      </c>
      <c r="P14" s="42">
        <v>6</v>
      </c>
      <c r="Q14" s="42">
        <v>59</v>
      </c>
      <c r="S14" s="45" t="s">
        <v>80</v>
      </c>
      <c r="T14" s="46">
        <v>3</v>
      </c>
      <c r="U14" s="46">
        <v>0</v>
      </c>
      <c r="V14" s="46">
        <v>16.666666666666668</v>
      </c>
      <c r="W14" s="46">
        <v>0</v>
      </c>
      <c r="X14" s="47">
        <f>3/3*100</f>
        <v>100</v>
      </c>
      <c r="Y14" s="47">
        <f t="shared" si="4"/>
        <v>0</v>
      </c>
      <c r="Z14" s="47">
        <v>100</v>
      </c>
      <c r="AA14" s="47">
        <f t="shared" si="0"/>
        <v>0</v>
      </c>
    </row>
    <row r="15" spans="1:28" x14ac:dyDescent="0.25">
      <c r="A15" s="6" t="s">
        <v>49</v>
      </c>
      <c r="B15">
        <v>5</v>
      </c>
      <c r="C15">
        <v>19</v>
      </c>
      <c r="D15">
        <v>9</v>
      </c>
      <c r="E15">
        <v>31</v>
      </c>
      <c r="G15" t="s">
        <v>57</v>
      </c>
      <c r="H15" s="42">
        <v>10</v>
      </c>
      <c r="I15" s="42">
        <v>55</v>
      </c>
      <c r="J15" s="42">
        <v>39</v>
      </c>
      <c r="K15" s="42">
        <v>186</v>
      </c>
      <c r="L15" s="42"/>
      <c r="M15" s="42" t="s">
        <v>57</v>
      </c>
      <c r="N15" s="42">
        <v>2</v>
      </c>
      <c r="O15" s="42">
        <v>31</v>
      </c>
      <c r="P15" s="42">
        <v>11</v>
      </c>
      <c r="Q15" s="42">
        <v>48</v>
      </c>
      <c r="S15" s="43" t="s">
        <v>37</v>
      </c>
      <c r="T15" s="43"/>
      <c r="U15" s="43"/>
      <c r="V15" s="43"/>
      <c r="W15" s="43"/>
      <c r="X15" s="43"/>
      <c r="Y15" s="43"/>
      <c r="Z15" s="43"/>
      <c r="AA15" s="43"/>
      <c r="AB15" t="e">
        <f t="shared" si="1"/>
        <v>#DIV/0!</v>
      </c>
    </row>
    <row r="16" spans="1:28" x14ac:dyDescent="0.25">
      <c r="B16">
        <v>4</v>
      </c>
      <c r="C16">
        <v>4</v>
      </c>
      <c r="D16">
        <v>5</v>
      </c>
      <c r="E16">
        <v>6</v>
      </c>
      <c r="H16" s="42">
        <f>AVERAGE(H13:H15)</f>
        <v>13.666666666666666</v>
      </c>
      <c r="I16" s="42">
        <f t="shared" ref="I16:K16" si="6">AVERAGE(I13:I15)</f>
        <v>30</v>
      </c>
      <c r="J16" s="42">
        <f t="shared" si="6"/>
        <v>54.333333333333336</v>
      </c>
      <c r="K16" s="42">
        <f t="shared" si="6"/>
        <v>95.666666666666671</v>
      </c>
      <c r="L16" s="42"/>
      <c r="M16" s="42"/>
      <c r="N16" s="42">
        <f t="shared" ref="N16:Q16" si="7">AVERAGE(N13:N15)</f>
        <v>3.6666666666666665</v>
      </c>
      <c r="O16" s="42">
        <f t="shared" si="7"/>
        <v>39</v>
      </c>
      <c r="P16" s="42">
        <f t="shared" si="7"/>
        <v>15.333333333333334</v>
      </c>
      <c r="Q16" s="42">
        <f t="shared" si="7"/>
        <v>45</v>
      </c>
      <c r="S16" s="45" t="s">
        <v>43</v>
      </c>
      <c r="T16" s="47">
        <v>1.3333333333333333</v>
      </c>
      <c r="U16" s="47">
        <v>19</v>
      </c>
      <c r="V16" s="47">
        <v>1.6666666666666667</v>
      </c>
      <c r="W16" s="47">
        <v>27</v>
      </c>
      <c r="X16" s="47">
        <f>1/20*100</f>
        <v>5</v>
      </c>
      <c r="Y16" s="47">
        <f t="shared" si="4"/>
        <v>95</v>
      </c>
      <c r="Z16" s="47">
        <f>V16/29*100</f>
        <v>5.7471264367816088</v>
      </c>
      <c r="AA16" s="47">
        <f t="shared" si="0"/>
        <v>94.252873563218387</v>
      </c>
      <c r="AB16">
        <f t="shared" si="1"/>
        <v>93.442622950819683</v>
      </c>
    </row>
    <row r="17" spans="1:28" x14ac:dyDescent="0.25">
      <c r="B17">
        <v>4</v>
      </c>
      <c r="C17">
        <v>4</v>
      </c>
      <c r="D17">
        <v>16</v>
      </c>
      <c r="E17">
        <v>5</v>
      </c>
      <c r="G17" t="s">
        <v>59</v>
      </c>
      <c r="H17" s="42">
        <v>9</v>
      </c>
      <c r="I17" s="42">
        <v>39</v>
      </c>
      <c r="J17" s="42">
        <v>34</v>
      </c>
      <c r="K17" s="42">
        <v>82</v>
      </c>
      <c r="L17" s="42"/>
      <c r="M17" s="42" t="s">
        <v>59</v>
      </c>
      <c r="N17" s="42">
        <v>2</v>
      </c>
      <c r="O17" s="42">
        <v>44</v>
      </c>
      <c r="P17" s="42">
        <v>3</v>
      </c>
      <c r="Q17" s="42">
        <v>64</v>
      </c>
      <c r="S17" s="45" t="s">
        <v>44</v>
      </c>
      <c r="T17" s="46">
        <v>4</v>
      </c>
      <c r="U17" s="46">
        <v>11.333333333333334</v>
      </c>
      <c r="V17" s="46">
        <v>7.666666666666667</v>
      </c>
      <c r="W17" s="46">
        <v>14.333333333333334</v>
      </c>
      <c r="X17" s="47">
        <f>4/15*100</f>
        <v>26.666666666666668</v>
      </c>
      <c r="Y17" s="47">
        <f t="shared" si="4"/>
        <v>73.333333333333329</v>
      </c>
      <c r="Z17" s="47">
        <f>8/22*100</f>
        <v>36.363636363636367</v>
      </c>
      <c r="AA17" s="47">
        <f t="shared" si="0"/>
        <v>63.636363636363633</v>
      </c>
      <c r="AB17">
        <f t="shared" si="1"/>
        <v>73.913043478260875</v>
      </c>
    </row>
    <row r="18" spans="1:28" x14ac:dyDescent="0.25">
      <c r="B18">
        <v>4</v>
      </c>
      <c r="C18">
        <v>7</v>
      </c>
      <c r="D18">
        <v>4</v>
      </c>
      <c r="E18">
        <v>8</v>
      </c>
      <c r="G18" t="s">
        <v>60</v>
      </c>
      <c r="H18" s="42">
        <v>5</v>
      </c>
      <c r="I18" s="42">
        <v>31</v>
      </c>
      <c r="J18" s="42">
        <v>68</v>
      </c>
      <c r="K18" s="42">
        <v>78</v>
      </c>
      <c r="L18" s="42"/>
      <c r="M18" s="42" t="s">
        <v>60</v>
      </c>
      <c r="N18" s="42">
        <v>1</v>
      </c>
      <c r="O18" s="42">
        <v>24</v>
      </c>
      <c r="P18" s="42">
        <v>3</v>
      </c>
      <c r="Q18" s="42">
        <v>46</v>
      </c>
      <c r="S18" s="45" t="s">
        <v>45</v>
      </c>
      <c r="T18" s="46">
        <v>3</v>
      </c>
      <c r="U18" s="46">
        <v>6</v>
      </c>
      <c r="V18" s="46">
        <v>9</v>
      </c>
      <c r="W18" s="46">
        <v>9.3333333333333339</v>
      </c>
      <c r="X18" s="47">
        <f>3/9*100</f>
        <v>33.333333333333329</v>
      </c>
      <c r="Y18" s="47">
        <f t="shared" si="4"/>
        <v>66.666666666666671</v>
      </c>
      <c r="Z18" s="47">
        <f>9/18*100</f>
        <v>50</v>
      </c>
      <c r="AA18" s="47">
        <f t="shared" si="0"/>
        <v>50</v>
      </c>
      <c r="AB18">
        <f t="shared" si="1"/>
        <v>66.666666666666657</v>
      </c>
    </row>
    <row r="19" spans="1:28" x14ac:dyDescent="0.25">
      <c r="A19" t="s">
        <v>50</v>
      </c>
      <c r="B19">
        <v>4</v>
      </c>
      <c r="C19">
        <v>9</v>
      </c>
      <c r="D19">
        <v>12</v>
      </c>
      <c r="E19">
        <v>11</v>
      </c>
      <c r="G19" t="s">
        <v>61</v>
      </c>
      <c r="H19" s="42">
        <v>11</v>
      </c>
      <c r="I19" s="42">
        <v>43</v>
      </c>
      <c r="J19" s="42">
        <v>1419</v>
      </c>
      <c r="K19" s="42">
        <v>89</v>
      </c>
      <c r="L19" s="42"/>
      <c r="M19" s="42" t="s">
        <v>61</v>
      </c>
      <c r="N19" s="42">
        <v>3</v>
      </c>
      <c r="O19" s="42">
        <v>28</v>
      </c>
      <c r="P19" s="42">
        <v>10</v>
      </c>
      <c r="Q19" s="42">
        <v>36</v>
      </c>
      <c r="S19" s="45" t="s">
        <v>80</v>
      </c>
      <c r="T19" s="46">
        <v>0.66666666666666663</v>
      </c>
      <c r="U19" s="46">
        <v>0</v>
      </c>
      <c r="V19" s="46">
        <v>1.3333333333333333</v>
      </c>
      <c r="W19" s="46">
        <v>0</v>
      </c>
      <c r="X19" s="49">
        <v>100</v>
      </c>
      <c r="Y19" s="47">
        <f t="shared" si="4"/>
        <v>0</v>
      </c>
      <c r="Z19" s="47">
        <f>1/1*100</f>
        <v>100</v>
      </c>
      <c r="AA19" s="47">
        <f t="shared" si="0"/>
        <v>0</v>
      </c>
    </row>
    <row r="20" spans="1:28" x14ac:dyDescent="0.25">
      <c r="B20">
        <v>4</v>
      </c>
      <c r="C20">
        <v>5</v>
      </c>
      <c r="D20">
        <v>26</v>
      </c>
      <c r="E20">
        <v>10</v>
      </c>
      <c r="H20" s="42">
        <f>AVERAGE(H17:H19)</f>
        <v>8.3333333333333339</v>
      </c>
      <c r="I20" s="42">
        <f t="shared" ref="I20:K20" si="8">AVERAGE(I17:I19)</f>
        <v>37.666666666666664</v>
      </c>
      <c r="J20" s="42">
        <f t="shared" si="8"/>
        <v>507</v>
      </c>
      <c r="K20" s="42">
        <f t="shared" si="8"/>
        <v>83</v>
      </c>
      <c r="L20" s="42"/>
      <c r="M20" s="42"/>
      <c r="N20" s="42">
        <f>AVERAGE(N17:N19)</f>
        <v>2</v>
      </c>
      <c r="O20" s="42">
        <f t="shared" ref="O20:Q20" si="9">AVERAGE(O17:O19)</f>
        <v>32</v>
      </c>
      <c r="P20" s="42">
        <f t="shared" si="9"/>
        <v>5.333333333333333</v>
      </c>
      <c r="Q20" s="42">
        <f t="shared" si="9"/>
        <v>48.666666666666664</v>
      </c>
      <c r="S20" s="43" t="s">
        <v>38</v>
      </c>
      <c r="T20" s="43"/>
      <c r="U20" s="43"/>
      <c r="V20" s="43"/>
      <c r="W20" s="43"/>
      <c r="X20" s="43"/>
      <c r="Y20" s="43"/>
      <c r="Z20" s="43"/>
      <c r="AA20" s="43"/>
      <c r="AB20" t="e">
        <f t="shared" si="1"/>
        <v>#DIV/0!</v>
      </c>
    </row>
    <row r="21" spans="1:28" x14ac:dyDescent="0.25">
      <c r="B21">
        <v>2</v>
      </c>
      <c r="C21">
        <v>3</v>
      </c>
      <c r="D21">
        <v>2</v>
      </c>
      <c r="E21">
        <v>3</v>
      </c>
      <c r="S21" s="45" t="s">
        <v>43</v>
      </c>
      <c r="T21" s="46">
        <v>2</v>
      </c>
      <c r="U21" s="46">
        <v>28.666666666666668</v>
      </c>
      <c r="V21" s="46">
        <v>2.3333333333333335</v>
      </c>
      <c r="W21" s="46">
        <v>36</v>
      </c>
      <c r="X21" s="47">
        <f>2/31*100</f>
        <v>6.4516129032258061</v>
      </c>
      <c r="Y21" s="47">
        <f t="shared" si="4"/>
        <v>93.548387096774192</v>
      </c>
      <c r="Z21" s="47">
        <f>2/38*100</f>
        <v>5.2631578947368416</v>
      </c>
      <c r="AA21" s="47">
        <f t="shared" si="0"/>
        <v>94.736842105263165</v>
      </c>
      <c r="AB21">
        <f t="shared" si="1"/>
        <v>93.478260869565219</v>
      </c>
    </row>
    <row r="22" spans="1:28" x14ac:dyDescent="0.25">
      <c r="B22">
        <v>3</v>
      </c>
      <c r="C22">
        <v>3</v>
      </c>
      <c r="D22">
        <v>3</v>
      </c>
      <c r="E22">
        <v>3</v>
      </c>
      <c r="G22" t="s">
        <v>81</v>
      </c>
      <c r="H22" s="10" t="s">
        <v>69</v>
      </c>
      <c r="I22" s="10"/>
      <c r="J22" s="10" t="s">
        <v>70</v>
      </c>
      <c r="K22" s="10"/>
      <c r="M22" t="s">
        <v>54</v>
      </c>
      <c r="N22" s="10" t="s">
        <v>69</v>
      </c>
      <c r="O22" s="10"/>
      <c r="P22" s="10" t="s">
        <v>70</v>
      </c>
      <c r="Q22" s="10"/>
      <c r="S22" s="45" t="s">
        <v>44</v>
      </c>
      <c r="T22" s="46">
        <v>3.3333333333333335</v>
      </c>
      <c r="U22" s="46">
        <v>16</v>
      </c>
      <c r="V22" s="46">
        <v>5</v>
      </c>
      <c r="W22" s="46">
        <v>20</v>
      </c>
      <c r="X22" s="47">
        <f>3/19*100</f>
        <v>15.789473684210526</v>
      </c>
      <c r="Y22" s="47">
        <f t="shared" si="4"/>
        <v>84.21052631578948</v>
      </c>
      <c r="Z22" s="47">
        <f>5/27*100</f>
        <v>18.518518518518519</v>
      </c>
      <c r="AA22" s="47">
        <f t="shared" si="0"/>
        <v>81.481481481481481</v>
      </c>
      <c r="AB22">
        <f t="shared" si="1"/>
        <v>82.758620689655189</v>
      </c>
    </row>
    <row r="23" spans="1:28" x14ac:dyDescent="0.25">
      <c r="A23" t="s">
        <v>51</v>
      </c>
      <c r="B23">
        <v>10</v>
      </c>
      <c r="C23">
        <v>34</v>
      </c>
      <c r="D23">
        <v>640</v>
      </c>
      <c r="E23">
        <v>57</v>
      </c>
      <c r="H23" t="s">
        <v>52</v>
      </c>
      <c r="I23" t="s">
        <v>53</v>
      </c>
      <c r="J23" t="s">
        <v>52</v>
      </c>
      <c r="K23" t="s">
        <v>53</v>
      </c>
      <c r="N23" t="s">
        <v>52</v>
      </c>
      <c r="O23" t="s">
        <v>53</v>
      </c>
      <c r="P23" t="s">
        <v>52</v>
      </c>
      <c r="Q23" t="s">
        <v>53</v>
      </c>
      <c r="S23" s="45" t="s">
        <v>45</v>
      </c>
      <c r="T23" s="46">
        <v>2.3333333333333335</v>
      </c>
      <c r="U23" s="46">
        <v>5</v>
      </c>
      <c r="V23" s="46">
        <v>2.3333333333333335</v>
      </c>
      <c r="W23" s="46">
        <v>5.333333333333333</v>
      </c>
      <c r="X23" s="47">
        <f>2/7*100</f>
        <v>28.571428571428569</v>
      </c>
      <c r="Y23" s="47">
        <f t="shared" si="4"/>
        <v>71.428571428571431</v>
      </c>
      <c r="Z23" s="47">
        <f>2/7*100</f>
        <v>28.571428571428569</v>
      </c>
      <c r="AA23" s="47">
        <f t="shared" si="0"/>
        <v>71.428571428571431</v>
      </c>
      <c r="AB23">
        <f t="shared" si="1"/>
        <v>68.181818181818173</v>
      </c>
    </row>
    <row r="24" spans="1:28" x14ac:dyDescent="0.25">
      <c r="B24">
        <v>5</v>
      </c>
      <c r="C24">
        <v>21</v>
      </c>
      <c r="D24">
        <v>18</v>
      </c>
      <c r="E24">
        <v>36</v>
      </c>
      <c r="G24" t="s">
        <v>72</v>
      </c>
      <c r="H24" s="20">
        <v>1</v>
      </c>
      <c r="I24" s="20">
        <v>0</v>
      </c>
      <c r="J24" s="20">
        <v>2</v>
      </c>
      <c r="K24" s="20">
        <v>0</v>
      </c>
      <c r="M24" t="s">
        <v>72</v>
      </c>
      <c r="N24" s="20">
        <v>1</v>
      </c>
      <c r="O24" s="20">
        <v>0</v>
      </c>
      <c r="P24" s="20">
        <v>1</v>
      </c>
      <c r="Q24" s="20">
        <v>0</v>
      </c>
      <c r="S24" s="50" t="s">
        <v>80</v>
      </c>
      <c r="T24" s="51">
        <v>0.66666666666666663</v>
      </c>
      <c r="U24" s="51">
        <v>0</v>
      </c>
      <c r="V24" s="51">
        <v>0.66666666666666663</v>
      </c>
      <c r="W24" s="51">
        <v>0</v>
      </c>
      <c r="X24" s="51">
        <f>1/1*100</f>
        <v>100</v>
      </c>
      <c r="Y24" s="51">
        <f t="shared" si="4"/>
        <v>0</v>
      </c>
      <c r="Z24" s="51">
        <f>1/1*100</f>
        <v>100</v>
      </c>
      <c r="AA24" s="51">
        <f t="shared" si="0"/>
        <v>0</v>
      </c>
    </row>
    <row r="25" spans="1:28" x14ac:dyDescent="0.25">
      <c r="B25">
        <v>3</v>
      </c>
      <c r="C25">
        <v>11</v>
      </c>
      <c r="D25">
        <v>9</v>
      </c>
      <c r="E25">
        <v>20</v>
      </c>
      <c r="G25" s="6" t="s">
        <v>78</v>
      </c>
      <c r="H25" s="20">
        <v>1</v>
      </c>
      <c r="I25" s="20">
        <v>0</v>
      </c>
      <c r="J25" s="20">
        <v>2</v>
      </c>
      <c r="K25" s="20">
        <v>0</v>
      </c>
      <c r="M25" s="6" t="s">
        <v>78</v>
      </c>
      <c r="N25" s="20">
        <v>1</v>
      </c>
      <c r="O25" s="20">
        <v>0</v>
      </c>
      <c r="P25" s="20">
        <v>1</v>
      </c>
      <c r="Q25" s="20">
        <v>0</v>
      </c>
    </row>
    <row r="26" spans="1:28" x14ac:dyDescent="0.25">
      <c r="B26">
        <v>0</v>
      </c>
      <c r="C26">
        <v>5</v>
      </c>
      <c r="D26">
        <v>0</v>
      </c>
      <c r="E26">
        <v>5</v>
      </c>
      <c r="G26" s="6" t="s">
        <v>79</v>
      </c>
      <c r="H26" s="20">
        <v>0</v>
      </c>
      <c r="I26" s="20">
        <v>0</v>
      </c>
      <c r="J26" s="20">
        <v>0</v>
      </c>
      <c r="K26" s="20">
        <v>0</v>
      </c>
      <c r="M26" s="6" t="s">
        <v>79</v>
      </c>
      <c r="N26" s="20">
        <v>0</v>
      </c>
      <c r="O26" s="20">
        <v>0</v>
      </c>
      <c r="P26" s="20">
        <v>0</v>
      </c>
      <c r="Q26" s="20">
        <v>0</v>
      </c>
    </row>
    <row r="27" spans="1:28" x14ac:dyDescent="0.25">
      <c r="A27" t="s">
        <v>55</v>
      </c>
      <c r="B27">
        <v>25</v>
      </c>
      <c r="C27">
        <v>11</v>
      </c>
      <c r="D27">
        <v>62</v>
      </c>
      <c r="E27">
        <v>21</v>
      </c>
      <c r="H27" s="20">
        <f>AVERAGE(H24:H26)</f>
        <v>0.66666666666666663</v>
      </c>
      <c r="I27" s="20">
        <f t="shared" ref="I27:K27" si="10">AVERAGE(I24:I26)</f>
        <v>0</v>
      </c>
      <c r="J27" s="20">
        <f t="shared" si="10"/>
        <v>1.3333333333333333</v>
      </c>
      <c r="K27" s="20">
        <f t="shared" si="10"/>
        <v>0</v>
      </c>
      <c r="N27" s="20">
        <f t="shared" ref="N27:Q27" si="11">AVERAGE(N24:N26)</f>
        <v>0.66666666666666663</v>
      </c>
      <c r="O27" s="20">
        <f t="shared" si="11"/>
        <v>0</v>
      </c>
      <c r="P27" s="20">
        <f t="shared" si="11"/>
        <v>0.66666666666666663</v>
      </c>
      <c r="Q27" s="20">
        <f t="shared" si="11"/>
        <v>0</v>
      </c>
    </row>
    <row r="28" spans="1:28" x14ac:dyDescent="0.25">
      <c r="B28">
        <v>4</v>
      </c>
      <c r="C28">
        <v>51</v>
      </c>
      <c r="D28">
        <v>29</v>
      </c>
      <c r="E28">
        <v>28</v>
      </c>
      <c r="G28" s="6" t="s">
        <v>49</v>
      </c>
      <c r="H28" s="20">
        <v>4</v>
      </c>
      <c r="I28" s="20">
        <v>4</v>
      </c>
      <c r="J28" s="20">
        <v>16</v>
      </c>
      <c r="K28" s="20">
        <v>5</v>
      </c>
      <c r="M28" s="6" t="s">
        <v>49</v>
      </c>
      <c r="N28" s="20">
        <v>4</v>
      </c>
      <c r="O28" s="20">
        <v>7</v>
      </c>
      <c r="P28" s="20">
        <v>4</v>
      </c>
      <c r="Q28" s="20">
        <v>8</v>
      </c>
    </row>
    <row r="29" spans="1:28" x14ac:dyDescent="0.25">
      <c r="B29">
        <v>5</v>
      </c>
      <c r="C29">
        <v>6</v>
      </c>
      <c r="D29">
        <v>10</v>
      </c>
      <c r="E29">
        <v>8</v>
      </c>
      <c r="G29" t="s">
        <v>50</v>
      </c>
      <c r="H29" s="20">
        <v>2</v>
      </c>
      <c r="I29" s="20">
        <v>3</v>
      </c>
      <c r="J29" s="20">
        <v>2</v>
      </c>
      <c r="K29" s="20">
        <v>3</v>
      </c>
      <c r="M29" t="s">
        <v>50</v>
      </c>
      <c r="N29" s="20">
        <v>3</v>
      </c>
      <c r="O29" s="20">
        <v>3</v>
      </c>
      <c r="P29" s="20">
        <v>3</v>
      </c>
      <c r="Q29" s="20">
        <v>3</v>
      </c>
    </row>
    <row r="30" spans="1:28" x14ac:dyDescent="0.25">
      <c r="B30">
        <v>4</v>
      </c>
      <c r="C30">
        <v>11</v>
      </c>
      <c r="D30">
        <v>8</v>
      </c>
      <c r="E30">
        <v>12</v>
      </c>
      <c r="G30" t="s">
        <v>51</v>
      </c>
      <c r="H30" s="20">
        <v>3</v>
      </c>
      <c r="I30" s="20">
        <v>11</v>
      </c>
      <c r="J30" s="20">
        <v>9</v>
      </c>
      <c r="K30" s="20">
        <v>20</v>
      </c>
      <c r="M30" t="s">
        <v>51</v>
      </c>
      <c r="N30" s="20">
        <v>0</v>
      </c>
      <c r="O30" s="20">
        <v>5</v>
      </c>
      <c r="P30" s="20">
        <v>0</v>
      </c>
      <c r="Q30" s="20">
        <v>5</v>
      </c>
    </row>
    <row r="31" spans="1:28" x14ac:dyDescent="0.25">
      <c r="A31" t="s">
        <v>56</v>
      </c>
      <c r="B31">
        <v>6</v>
      </c>
      <c r="C31">
        <v>24</v>
      </c>
      <c r="D31">
        <v>62</v>
      </c>
      <c r="E31">
        <v>80</v>
      </c>
      <c r="H31" s="20">
        <f>AVERAGE(H28:H30)</f>
        <v>3</v>
      </c>
      <c r="I31" s="20">
        <f t="shared" ref="I31:K31" si="12">AVERAGE(I28:I30)</f>
        <v>6</v>
      </c>
      <c r="J31" s="20">
        <f t="shared" si="12"/>
        <v>9</v>
      </c>
      <c r="K31" s="20">
        <f t="shared" si="12"/>
        <v>9.3333333333333339</v>
      </c>
      <c r="N31" s="20">
        <f>AVERAGE(N28:N30)</f>
        <v>2.3333333333333335</v>
      </c>
      <c r="O31" s="20">
        <f t="shared" ref="O31:Q31" si="13">AVERAGE(O28:O30)</f>
        <v>5</v>
      </c>
      <c r="P31" s="20">
        <f t="shared" si="13"/>
        <v>2.3333333333333335</v>
      </c>
      <c r="Q31" s="20">
        <f t="shared" si="13"/>
        <v>5.333333333333333</v>
      </c>
    </row>
    <row r="32" spans="1:28" x14ac:dyDescent="0.25">
      <c r="B32">
        <v>5</v>
      </c>
      <c r="C32">
        <v>35</v>
      </c>
      <c r="D32">
        <v>6</v>
      </c>
      <c r="E32">
        <v>59</v>
      </c>
      <c r="G32" t="s">
        <v>55</v>
      </c>
      <c r="H32" s="20">
        <v>5</v>
      </c>
      <c r="I32" s="20">
        <v>6</v>
      </c>
      <c r="J32" s="20">
        <v>10</v>
      </c>
      <c r="K32" s="20">
        <v>8</v>
      </c>
      <c r="M32" t="s">
        <v>55</v>
      </c>
      <c r="N32" s="20">
        <v>4</v>
      </c>
      <c r="O32" s="20">
        <v>11</v>
      </c>
      <c r="P32" s="20">
        <v>8</v>
      </c>
      <c r="Q32" s="20">
        <v>12</v>
      </c>
    </row>
    <row r="33" spans="1:17" x14ac:dyDescent="0.25">
      <c r="B33">
        <v>5</v>
      </c>
      <c r="C33">
        <v>14</v>
      </c>
      <c r="D33">
        <v>9</v>
      </c>
      <c r="E33">
        <v>18</v>
      </c>
      <c r="G33" t="s">
        <v>56</v>
      </c>
      <c r="H33" s="20">
        <v>5</v>
      </c>
      <c r="I33" s="20">
        <v>14</v>
      </c>
      <c r="J33" s="20">
        <v>9</v>
      </c>
      <c r="K33" s="20">
        <v>18</v>
      </c>
      <c r="M33" t="s">
        <v>56</v>
      </c>
      <c r="N33" s="20">
        <v>2</v>
      </c>
      <c r="O33" s="20">
        <v>19</v>
      </c>
      <c r="P33" s="20">
        <v>3</v>
      </c>
      <c r="Q33" s="20">
        <v>25</v>
      </c>
    </row>
    <row r="34" spans="1:17" x14ac:dyDescent="0.25">
      <c r="B34">
        <v>2</v>
      </c>
      <c r="C34">
        <v>19</v>
      </c>
      <c r="D34">
        <v>3</v>
      </c>
      <c r="E34">
        <v>25</v>
      </c>
      <c r="G34" t="s">
        <v>57</v>
      </c>
      <c r="H34" s="20">
        <v>2</v>
      </c>
      <c r="I34" s="20">
        <v>14</v>
      </c>
      <c r="J34" s="20">
        <v>4</v>
      </c>
      <c r="K34" s="20">
        <v>17</v>
      </c>
      <c r="M34" t="s">
        <v>57</v>
      </c>
      <c r="N34" s="20">
        <v>4</v>
      </c>
      <c r="O34" s="20">
        <v>18</v>
      </c>
      <c r="P34" s="20">
        <v>4</v>
      </c>
      <c r="Q34" s="20">
        <v>23</v>
      </c>
    </row>
    <row r="35" spans="1:17" x14ac:dyDescent="0.25">
      <c r="A35" t="s">
        <v>57</v>
      </c>
      <c r="B35">
        <v>10</v>
      </c>
      <c r="C35">
        <v>55</v>
      </c>
      <c r="D35">
        <v>39</v>
      </c>
      <c r="E35">
        <v>186</v>
      </c>
      <c r="H35" s="20">
        <f>AVERAGE(H32:H34)</f>
        <v>4</v>
      </c>
      <c r="I35" s="20">
        <f t="shared" ref="I35:K35" si="14">AVERAGE(I32:I34)</f>
        <v>11.333333333333334</v>
      </c>
      <c r="J35" s="20">
        <f t="shared" si="14"/>
        <v>7.666666666666667</v>
      </c>
      <c r="K35" s="20">
        <f t="shared" si="14"/>
        <v>14.333333333333334</v>
      </c>
      <c r="N35" s="20">
        <f>AVERAGE(N32:N34)</f>
        <v>3.3333333333333335</v>
      </c>
      <c r="O35" s="20">
        <f t="shared" ref="O35:Q35" si="15">AVERAGE(O32:O34)</f>
        <v>16</v>
      </c>
      <c r="P35" s="20">
        <f t="shared" si="15"/>
        <v>5</v>
      </c>
      <c r="Q35" s="20">
        <f t="shared" si="15"/>
        <v>20</v>
      </c>
    </row>
    <row r="36" spans="1:17" x14ac:dyDescent="0.25">
      <c r="B36">
        <v>2</v>
      </c>
      <c r="C36">
        <v>31</v>
      </c>
      <c r="D36">
        <v>11</v>
      </c>
      <c r="E36">
        <v>48</v>
      </c>
      <c r="G36" t="s">
        <v>59</v>
      </c>
      <c r="H36" s="20">
        <v>0</v>
      </c>
      <c r="I36" s="20">
        <v>19</v>
      </c>
      <c r="J36" s="20">
        <v>0</v>
      </c>
      <c r="K36" s="20">
        <v>27</v>
      </c>
      <c r="M36" t="s">
        <v>59</v>
      </c>
      <c r="N36" s="20">
        <v>1</v>
      </c>
      <c r="O36" s="20">
        <v>28</v>
      </c>
      <c r="P36" s="20">
        <v>1</v>
      </c>
      <c r="Q36" s="20">
        <v>36</v>
      </c>
    </row>
    <row r="37" spans="1:17" x14ac:dyDescent="0.25">
      <c r="B37">
        <v>2</v>
      </c>
      <c r="C37">
        <v>14</v>
      </c>
      <c r="D37">
        <v>4</v>
      </c>
      <c r="E37">
        <v>17</v>
      </c>
      <c r="G37" t="s">
        <v>60</v>
      </c>
      <c r="H37" s="20">
        <v>2</v>
      </c>
      <c r="I37" s="20">
        <v>22</v>
      </c>
      <c r="J37" s="20">
        <v>3</v>
      </c>
      <c r="K37" s="20">
        <v>32</v>
      </c>
      <c r="M37" t="s">
        <v>60</v>
      </c>
      <c r="N37" s="20">
        <v>4</v>
      </c>
      <c r="O37" s="20">
        <v>31</v>
      </c>
      <c r="P37" s="20">
        <v>5</v>
      </c>
      <c r="Q37" s="20">
        <v>39</v>
      </c>
    </row>
    <row r="38" spans="1:17" x14ac:dyDescent="0.25">
      <c r="B38">
        <v>4</v>
      </c>
      <c r="C38">
        <v>18</v>
      </c>
      <c r="D38">
        <v>4</v>
      </c>
      <c r="E38">
        <v>23</v>
      </c>
      <c r="G38" t="s">
        <v>61</v>
      </c>
      <c r="H38" s="20">
        <v>2</v>
      </c>
      <c r="I38" s="20">
        <v>16</v>
      </c>
      <c r="J38" s="20">
        <v>2</v>
      </c>
      <c r="K38" s="20">
        <v>22</v>
      </c>
      <c r="M38" t="s">
        <v>61</v>
      </c>
      <c r="N38" s="20">
        <v>1</v>
      </c>
      <c r="O38" s="20">
        <v>27</v>
      </c>
      <c r="P38" s="20">
        <v>1</v>
      </c>
      <c r="Q38" s="20">
        <v>33</v>
      </c>
    </row>
    <row r="39" spans="1:17" x14ac:dyDescent="0.25">
      <c r="A39" t="s">
        <v>59</v>
      </c>
      <c r="B39">
        <v>9</v>
      </c>
      <c r="C39">
        <v>39</v>
      </c>
      <c r="D39">
        <v>34</v>
      </c>
      <c r="E39">
        <v>82</v>
      </c>
      <c r="H39" s="20">
        <f>AVERAGE(H36:H38)</f>
        <v>1.3333333333333333</v>
      </c>
      <c r="I39" s="20">
        <f t="shared" ref="I39:Q39" si="16">AVERAGE(I36:I38)</f>
        <v>19</v>
      </c>
      <c r="J39" s="20">
        <f t="shared" si="16"/>
        <v>1.6666666666666667</v>
      </c>
      <c r="K39" s="20">
        <f t="shared" si="16"/>
        <v>27</v>
      </c>
      <c r="N39" s="20">
        <f t="shared" si="16"/>
        <v>2</v>
      </c>
      <c r="O39" s="20">
        <f t="shared" si="16"/>
        <v>28.666666666666668</v>
      </c>
      <c r="P39" s="20">
        <f t="shared" si="16"/>
        <v>2.3333333333333335</v>
      </c>
      <c r="Q39" s="20">
        <f t="shared" si="16"/>
        <v>36</v>
      </c>
    </row>
    <row r="40" spans="1:17" x14ac:dyDescent="0.25">
      <c r="B40">
        <v>2</v>
      </c>
      <c r="C40">
        <v>44</v>
      </c>
      <c r="D40">
        <v>3</v>
      </c>
      <c r="E40">
        <v>64</v>
      </c>
    </row>
    <row r="41" spans="1:17" x14ac:dyDescent="0.25">
      <c r="B41">
        <v>0</v>
      </c>
      <c r="C41">
        <v>19</v>
      </c>
      <c r="D41">
        <v>0</v>
      </c>
      <c r="E41">
        <v>27</v>
      </c>
    </row>
    <row r="42" spans="1:17" x14ac:dyDescent="0.25">
      <c r="B42">
        <v>1</v>
      </c>
      <c r="C42">
        <v>28</v>
      </c>
      <c r="D42">
        <v>1</v>
      </c>
      <c r="E42">
        <v>36</v>
      </c>
    </row>
    <row r="43" spans="1:17" x14ac:dyDescent="0.25">
      <c r="A43" t="s">
        <v>60</v>
      </c>
      <c r="B43">
        <v>5</v>
      </c>
      <c r="C43">
        <v>31</v>
      </c>
      <c r="D43">
        <v>68</v>
      </c>
      <c r="E43">
        <v>78</v>
      </c>
    </row>
    <row r="44" spans="1:17" x14ac:dyDescent="0.25">
      <c r="B44">
        <v>1</v>
      </c>
      <c r="C44">
        <v>24</v>
      </c>
      <c r="D44">
        <v>3</v>
      </c>
      <c r="E44">
        <v>46</v>
      </c>
    </row>
    <row r="45" spans="1:17" x14ac:dyDescent="0.25">
      <c r="B45">
        <v>2</v>
      </c>
      <c r="C45">
        <v>22</v>
      </c>
      <c r="D45">
        <v>3</v>
      </c>
      <c r="E45">
        <v>32</v>
      </c>
    </row>
    <row r="46" spans="1:17" x14ac:dyDescent="0.25">
      <c r="B46">
        <v>4</v>
      </c>
      <c r="C46">
        <v>31</v>
      </c>
      <c r="D46">
        <v>5</v>
      </c>
      <c r="E46">
        <v>39</v>
      </c>
    </row>
    <row r="47" spans="1:17" x14ac:dyDescent="0.25">
      <c r="A47" t="s">
        <v>61</v>
      </c>
      <c r="B47">
        <v>11</v>
      </c>
      <c r="C47">
        <v>43</v>
      </c>
      <c r="D47">
        <v>1419</v>
      </c>
      <c r="E47">
        <v>89</v>
      </c>
    </row>
    <row r="48" spans="1:17" x14ac:dyDescent="0.25">
      <c r="B48">
        <v>3</v>
      </c>
      <c r="C48">
        <v>28</v>
      </c>
      <c r="D48">
        <v>10</v>
      </c>
      <c r="E48">
        <v>36</v>
      </c>
    </row>
    <row r="49" spans="2:5" x14ac:dyDescent="0.25">
      <c r="B49">
        <v>2</v>
      </c>
      <c r="C49">
        <v>16</v>
      </c>
      <c r="D49">
        <v>2</v>
      </c>
      <c r="E49">
        <v>22</v>
      </c>
    </row>
    <row r="50" spans="2:5" x14ac:dyDescent="0.25">
      <c r="B50">
        <v>1</v>
      </c>
      <c r="C50">
        <v>27</v>
      </c>
      <c r="D50">
        <v>1</v>
      </c>
      <c r="E50">
        <v>33</v>
      </c>
    </row>
  </sheetData>
  <mergeCells count="14">
    <mergeCell ref="T3:U3"/>
    <mergeCell ref="V3:W3"/>
    <mergeCell ref="X3:Y3"/>
    <mergeCell ref="Z3:AA3"/>
    <mergeCell ref="H22:I22"/>
    <mergeCell ref="J22:K22"/>
    <mergeCell ref="N22:O22"/>
    <mergeCell ref="P22:Q22"/>
    <mergeCell ref="B1:C1"/>
    <mergeCell ref="D1:E1"/>
    <mergeCell ref="H3:I3"/>
    <mergeCell ref="J3:K3"/>
    <mergeCell ref="N3:O3"/>
    <mergeCell ref="P3:Q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8" sqref="D18"/>
    </sheetView>
  </sheetViews>
  <sheetFormatPr defaultRowHeight="15" x14ac:dyDescent="0.25"/>
  <cols>
    <col min="2" max="2" width="30.28515625" customWidth="1"/>
    <col min="3" max="3" width="33.85546875" customWidth="1"/>
    <col min="4" max="4" width="32.140625" customWidth="1"/>
    <col min="5" max="5" width="38.7109375" customWidth="1"/>
  </cols>
  <sheetData>
    <row r="1" spans="1:5" x14ac:dyDescent="0.25">
      <c r="A1" s="26" t="s">
        <v>33</v>
      </c>
      <c r="B1" s="52" t="s">
        <v>82</v>
      </c>
      <c r="C1" s="52"/>
      <c r="D1" s="52"/>
      <c r="E1" s="52"/>
    </row>
    <row r="2" spans="1:5" x14ac:dyDescent="0.25">
      <c r="A2" s="29"/>
      <c r="B2" s="53" t="s">
        <v>35</v>
      </c>
      <c r="C2" s="53" t="s">
        <v>36</v>
      </c>
      <c r="D2" s="53" t="s">
        <v>37</v>
      </c>
      <c r="E2" s="53" t="s">
        <v>83</v>
      </c>
    </row>
    <row r="3" spans="1:5" x14ac:dyDescent="0.25">
      <c r="A3" s="54" t="s">
        <v>43</v>
      </c>
      <c r="B3" s="55" t="s">
        <v>84</v>
      </c>
      <c r="C3" s="55" t="s">
        <v>85</v>
      </c>
      <c r="D3" s="55" t="s">
        <v>113</v>
      </c>
      <c r="E3" s="55" t="s">
        <v>86</v>
      </c>
    </row>
    <row r="4" spans="1:5" x14ac:dyDescent="0.25">
      <c r="A4" s="56"/>
      <c r="B4" s="57" t="s">
        <v>87</v>
      </c>
      <c r="C4" s="57" t="s">
        <v>88</v>
      </c>
      <c r="D4" s="57" t="s">
        <v>114</v>
      </c>
      <c r="E4" s="57" t="s">
        <v>89</v>
      </c>
    </row>
    <row r="5" spans="1:5" x14ac:dyDescent="0.25">
      <c r="A5" s="58"/>
      <c r="B5" s="59"/>
      <c r="C5" s="36" t="s">
        <v>90</v>
      </c>
      <c r="D5" s="59" t="s">
        <v>115</v>
      </c>
      <c r="E5" s="36"/>
    </row>
    <row r="6" spans="1:5" x14ac:dyDescent="0.25">
      <c r="A6" s="54" t="s">
        <v>44</v>
      </c>
      <c r="B6" s="55" t="s">
        <v>91</v>
      </c>
      <c r="C6" s="55" t="s">
        <v>92</v>
      </c>
      <c r="D6" s="55" t="s">
        <v>116</v>
      </c>
      <c r="E6" s="55" t="s">
        <v>93</v>
      </c>
    </row>
    <row r="7" spans="1:5" x14ac:dyDescent="0.25">
      <c r="A7" s="56"/>
      <c r="B7" s="57" t="s">
        <v>94</v>
      </c>
      <c r="C7" s="57" t="s">
        <v>95</v>
      </c>
      <c r="D7" s="57" t="s">
        <v>117</v>
      </c>
      <c r="E7" s="57" t="s">
        <v>96</v>
      </c>
    </row>
    <row r="8" spans="1:5" x14ac:dyDescent="0.25">
      <c r="A8" s="58"/>
      <c r="B8" s="59" t="s">
        <v>97</v>
      </c>
      <c r="C8" s="59" t="s">
        <v>98</v>
      </c>
      <c r="D8" s="57" t="s">
        <v>99</v>
      </c>
      <c r="E8" s="59" t="s">
        <v>100</v>
      </c>
    </row>
    <row r="9" spans="1:5" x14ac:dyDescent="0.25">
      <c r="A9" s="54" t="s">
        <v>45</v>
      </c>
      <c r="B9" s="55" t="s">
        <v>101</v>
      </c>
      <c r="C9" s="55" t="s">
        <v>102</v>
      </c>
      <c r="D9" s="55" t="s">
        <v>118</v>
      </c>
      <c r="E9" s="55" t="s">
        <v>122</v>
      </c>
    </row>
    <row r="10" spans="1:5" x14ac:dyDescent="0.25">
      <c r="A10" s="56"/>
      <c r="B10" s="57" t="s">
        <v>103</v>
      </c>
      <c r="C10" s="57" t="s">
        <v>104</v>
      </c>
      <c r="D10" s="57" t="s">
        <v>119</v>
      </c>
      <c r="E10" s="57" t="s">
        <v>123</v>
      </c>
    </row>
    <row r="11" spans="1:5" x14ac:dyDescent="0.25">
      <c r="A11" s="58"/>
      <c r="B11" s="59" t="s">
        <v>105</v>
      </c>
      <c r="C11" s="59" t="s">
        <v>106</v>
      </c>
      <c r="D11" s="59" t="s">
        <v>120</v>
      </c>
      <c r="E11" s="59" t="s">
        <v>107</v>
      </c>
    </row>
    <row r="12" spans="1:5" x14ac:dyDescent="0.25">
      <c r="A12" s="54" t="s">
        <v>108</v>
      </c>
      <c r="B12" s="60" t="s">
        <v>109</v>
      </c>
      <c r="C12" s="55" t="s">
        <v>110</v>
      </c>
      <c r="D12" s="55" t="s">
        <v>121</v>
      </c>
      <c r="E12" s="55" t="s">
        <v>121</v>
      </c>
    </row>
    <row r="13" spans="1:5" x14ac:dyDescent="0.25">
      <c r="A13" s="58"/>
      <c r="B13" s="59" t="s">
        <v>111</v>
      </c>
      <c r="C13" s="59" t="s">
        <v>112</v>
      </c>
      <c r="D13" s="36"/>
      <c r="E13" s="36"/>
    </row>
  </sheetData>
  <mergeCells count="6">
    <mergeCell ref="A1:A2"/>
    <mergeCell ref="B1:E1"/>
    <mergeCell ref="A3:A5"/>
    <mergeCell ref="A6:A8"/>
    <mergeCell ref="A9:A11"/>
    <mergeCell ref="A12:A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activeCell="H12" sqref="H12"/>
    </sheetView>
  </sheetViews>
  <sheetFormatPr defaultRowHeight="15" x14ac:dyDescent="0.25"/>
  <sheetData>
    <row r="1" spans="1:23" x14ac:dyDescent="0.25">
      <c r="A1" s="61" t="s">
        <v>33</v>
      </c>
      <c r="B1" s="61" t="s">
        <v>124</v>
      </c>
      <c r="C1" s="61" t="s">
        <v>125</v>
      </c>
      <c r="D1" s="61" t="s">
        <v>126</v>
      </c>
      <c r="E1" s="61" t="s">
        <v>127</v>
      </c>
      <c r="F1" s="62"/>
      <c r="G1" s="61" t="s">
        <v>33</v>
      </c>
      <c r="H1" s="61" t="s">
        <v>124</v>
      </c>
      <c r="I1" s="61" t="s">
        <v>125</v>
      </c>
      <c r="J1" s="61" t="s">
        <v>126</v>
      </c>
      <c r="K1" s="61" t="s">
        <v>127</v>
      </c>
      <c r="L1" s="62"/>
      <c r="M1" s="61" t="s">
        <v>33</v>
      </c>
      <c r="N1" s="61" t="s">
        <v>124</v>
      </c>
      <c r="O1" s="61" t="s">
        <v>125</v>
      </c>
      <c r="P1" s="61" t="s">
        <v>126</v>
      </c>
      <c r="Q1" s="61" t="s">
        <v>127</v>
      </c>
      <c r="R1" s="62"/>
      <c r="S1" s="61" t="s">
        <v>33</v>
      </c>
      <c r="T1" s="61" t="s">
        <v>124</v>
      </c>
      <c r="U1" s="61" t="s">
        <v>125</v>
      </c>
      <c r="V1" s="61" t="s">
        <v>126</v>
      </c>
      <c r="W1" s="61" t="s">
        <v>127</v>
      </c>
    </row>
    <row r="2" spans="1:23" x14ac:dyDescent="0.25">
      <c r="A2" s="48" t="s">
        <v>39</v>
      </c>
      <c r="B2" s="63">
        <v>2.25061</v>
      </c>
      <c r="C2" s="63">
        <v>6.1132200000000001</v>
      </c>
      <c r="D2" s="63">
        <v>0.76436000000000004</v>
      </c>
      <c r="E2" s="63">
        <v>0.18135000000000001</v>
      </c>
      <c r="F2" s="62"/>
      <c r="G2" s="48" t="s">
        <v>39</v>
      </c>
      <c r="H2" s="63">
        <v>1.4950699999999999</v>
      </c>
      <c r="I2" s="63">
        <v>2.4853399999999999</v>
      </c>
      <c r="J2" s="63">
        <v>0.92893999999999999</v>
      </c>
      <c r="K2" s="63">
        <v>0.24376</v>
      </c>
      <c r="L2" s="62"/>
      <c r="M2" s="48" t="s">
        <v>39</v>
      </c>
      <c r="N2" s="63">
        <v>0</v>
      </c>
      <c r="O2" s="63">
        <v>0</v>
      </c>
      <c r="P2" s="63">
        <v>0</v>
      </c>
      <c r="Q2" s="63">
        <v>1</v>
      </c>
      <c r="R2" s="62"/>
      <c r="S2" s="48" t="s">
        <v>39</v>
      </c>
      <c r="T2" s="63">
        <v>0</v>
      </c>
      <c r="U2" s="63">
        <v>0</v>
      </c>
      <c r="V2" s="63">
        <v>0</v>
      </c>
      <c r="W2" s="63">
        <v>1</v>
      </c>
    </row>
    <row r="3" spans="1:23" x14ac:dyDescent="0.25">
      <c r="A3" s="64" t="s">
        <v>42</v>
      </c>
      <c r="B3" s="65">
        <f>AVERAGE(B2:B2)</f>
        <v>2.25061</v>
      </c>
      <c r="C3" s="65">
        <f>AVERAGE(C2:C2)</f>
        <v>6.1132200000000001</v>
      </c>
      <c r="D3" s="65">
        <f>AVERAGE(D2:D2)</f>
        <v>0.76436000000000004</v>
      </c>
      <c r="E3" s="65">
        <f>AVERAGE(E2:E2)</f>
        <v>0.18135000000000001</v>
      </c>
      <c r="F3" s="66"/>
      <c r="G3" s="64" t="s">
        <v>42</v>
      </c>
      <c r="H3" s="65">
        <f>AVERAGE(H2:H2)</f>
        <v>1.4950699999999999</v>
      </c>
      <c r="I3" s="65">
        <f>AVERAGE(I2:I2)</f>
        <v>2.4853399999999999</v>
      </c>
      <c r="J3" s="65">
        <f>AVERAGE(J2:J2)</f>
        <v>0.92893999999999999</v>
      </c>
      <c r="K3" s="65">
        <f>AVERAGE(K2:K2)</f>
        <v>0.24376</v>
      </c>
      <c r="L3" s="66"/>
      <c r="M3" s="64" t="s">
        <v>42</v>
      </c>
      <c r="N3" s="65">
        <f>AVERAGE(N2:N2)</f>
        <v>0</v>
      </c>
      <c r="O3" s="65">
        <f>AVERAGE(O2:O2)</f>
        <v>0</v>
      </c>
      <c r="P3" s="65">
        <f>AVERAGE(P2:P2)</f>
        <v>0</v>
      </c>
      <c r="Q3" s="65">
        <f>AVERAGE(Q2:Q2)</f>
        <v>1</v>
      </c>
      <c r="R3" s="66"/>
      <c r="S3" s="64" t="s">
        <v>42</v>
      </c>
      <c r="T3" s="65">
        <f>AVERAGE(T2:T2)</f>
        <v>0</v>
      </c>
      <c r="U3" s="65">
        <f>AVERAGE(U2:U2)</f>
        <v>0</v>
      </c>
      <c r="V3" s="65">
        <f>AVERAGE(V2:V2)</f>
        <v>0</v>
      </c>
      <c r="W3" s="65">
        <f>AVERAGE(W2:W2)</f>
        <v>1</v>
      </c>
    </row>
    <row r="4" spans="1:23" x14ac:dyDescent="0.25">
      <c r="A4" s="48" t="s">
        <v>0</v>
      </c>
      <c r="B4" s="63">
        <v>3.0661909999999999</v>
      </c>
      <c r="C4" s="63">
        <v>7.2371340000000002</v>
      </c>
      <c r="D4" s="63">
        <v>0.96480200000000005</v>
      </c>
      <c r="E4" s="63">
        <v>5.3449000000000003E-2</v>
      </c>
      <c r="F4" s="62"/>
      <c r="G4" s="48" t="s">
        <v>0</v>
      </c>
      <c r="H4" s="63">
        <v>1.635675</v>
      </c>
      <c r="I4" s="63">
        <v>3.3662879999999999</v>
      </c>
      <c r="J4" s="63">
        <v>0.78659299999999999</v>
      </c>
      <c r="K4" s="63">
        <v>0.30296899999999999</v>
      </c>
      <c r="L4" s="62"/>
      <c r="M4" s="48" t="s">
        <v>0</v>
      </c>
      <c r="N4" s="63">
        <v>2.0252569999999999</v>
      </c>
      <c r="O4" s="63">
        <v>3.3662879999999999</v>
      </c>
      <c r="P4" s="63">
        <v>0.973943</v>
      </c>
      <c r="Q4" s="63">
        <v>0.140069</v>
      </c>
      <c r="R4" s="62"/>
      <c r="S4" s="48" t="s">
        <v>0</v>
      </c>
      <c r="T4" s="63">
        <v>2.3691089999999999</v>
      </c>
      <c r="U4" s="63">
        <v>4.1703239999999999</v>
      </c>
      <c r="V4" s="63">
        <v>0.98799499999999996</v>
      </c>
      <c r="W4" s="63">
        <v>9.6476000000000006E-2</v>
      </c>
    </row>
    <row r="5" spans="1:23" x14ac:dyDescent="0.25">
      <c r="A5" s="48" t="s">
        <v>4</v>
      </c>
      <c r="B5" s="63">
        <v>2.3016399999999999</v>
      </c>
      <c r="C5" s="63">
        <v>4.6784499999999998</v>
      </c>
      <c r="D5" s="63">
        <v>0.89734000000000003</v>
      </c>
      <c r="E5" s="63">
        <v>9.5810000000000006E-2</v>
      </c>
      <c r="F5" s="62"/>
      <c r="G5" s="48" t="s">
        <v>4</v>
      </c>
      <c r="H5" s="63">
        <v>1.93235</v>
      </c>
      <c r="I5" s="63">
        <v>3.6409600000000002</v>
      </c>
      <c r="J5" s="63">
        <v>0.87944999999999995</v>
      </c>
      <c r="K5" s="63">
        <v>0.18595999999999999</v>
      </c>
      <c r="L5" s="62"/>
      <c r="M5" s="48" t="s">
        <v>4</v>
      </c>
      <c r="N5" s="63">
        <v>1.6010200000000001</v>
      </c>
      <c r="O5" s="63">
        <v>2.4853399999999999</v>
      </c>
      <c r="P5" s="63">
        <v>0.99477000000000004</v>
      </c>
      <c r="Q5" s="63">
        <v>0.20333000000000001</v>
      </c>
      <c r="R5" s="62"/>
      <c r="S5" s="48" t="s">
        <v>4</v>
      </c>
      <c r="T5" s="63">
        <v>1.7642800000000001</v>
      </c>
      <c r="U5" s="63">
        <v>2.7905500000000001</v>
      </c>
      <c r="V5" s="63">
        <v>0.98465999999999998</v>
      </c>
      <c r="W5" s="63">
        <v>0.17676</v>
      </c>
    </row>
    <row r="6" spans="1:23" x14ac:dyDescent="0.25">
      <c r="A6" s="64" t="s">
        <v>42</v>
      </c>
      <c r="B6" s="65">
        <f>AVERAGE(B4:B5)</f>
        <v>2.6839154999999999</v>
      </c>
      <c r="C6" s="65">
        <f>AVERAGE(C4:C5)</f>
        <v>5.9577919999999995</v>
      </c>
      <c r="D6" s="65">
        <f>AVERAGE(D4:D5)</f>
        <v>0.93107099999999998</v>
      </c>
      <c r="E6" s="65">
        <f>AVERAGE(E4:E5)</f>
        <v>7.4629500000000001E-2</v>
      </c>
      <c r="F6" s="66"/>
      <c r="G6" s="64" t="s">
        <v>42</v>
      </c>
      <c r="H6" s="65">
        <f>AVERAGE(H4:H5)</f>
        <v>1.7840125</v>
      </c>
      <c r="I6" s="65">
        <f>AVERAGE(I4:I5)</f>
        <v>3.5036240000000003</v>
      </c>
      <c r="J6" s="65">
        <f>AVERAGE(J4:J5)</f>
        <v>0.83302149999999997</v>
      </c>
      <c r="K6" s="65">
        <f>AVERAGE(K4:K5)</f>
        <v>0.24446449999999997</v>
      </c>
      <c r="L6" s="66"/>
      <c r="M6" s="64" t="s">
        <v>42</v>
      </c>
      <c r="N6" s="65">
        <f>AVERAGE(N4:N5)</f>
        <v>1.8131385</v>
      </c>
      <c r="O6" s="65">
        <f>AVERAGE(O4:O5)</f>
        <v>2.9258139999999999</v>
      </c>
      <c r="P6" s="65">
        <f>AVERAGE(P4:P5)</f>
        <v>0.98435650000000008</v>
      </c>
      <c r="Q6" s="65">
        <f>AVERAGE(Q4:Q5)</f>
        <v>0.1716995</v>
      </c>
      <c r="R6" s="66"/>
      <c r="S6" s="64" t="s">
        <v>42</v>
      </c>
      <c r="T6" s="65">
        <f>AVERAGE(T4:T5)</f>
        <v>2.0666945000000001</v>
      </c>
      <c r="U6" s="65">
        <f>AVERAGE(U4:U5)</f>
        <v>3.4804370000000002</v>
      </c>
      <c r="V6" s="65">
        <f>AVERAGE(V4:V5)</f>
        <v>0.98632750000000002</v>
      </c>
      <c r="W6" s="65">
        <f>AVERAGE(W4:W5)</f>
        <v>0.13661800000000002</v>
      </c>
    </row>
    <row r="7" spans="1:23" x14ac:dyDescent="0.25">
      <c r="A7" s="48" t="s">
        <v>19</v>
      </c>
      <c r="B7" s="63">
        <v>3.4214000000000002</v>
      </c>
      <c r="C7" s="63">
        <v>9.7668999999999997</v>
      </c>
      <c r="D7" s="63">
        <v>0.95479999999999998</v>
      </c>
      <c r="E7" s="63">
        <v>3.9199999999999999E-2</v>
      </c>
      <c r="F7" s="62"/>
      <c r="G7" s="48" t="s">
        <v>19</v>
      </c>
      <c r="H7" s="63">
        <v>2.8302909999999999</v>
      </c>
      <c r="I7" s="63">
        <v>7.016438</v>
      </c>
      <c r="J7" s="63">
        <v>0.90266199999999996</v>
      </c>
      <c r="K7" s="63">
        <v>8.4440000000000001E-2</v>
      </c>
      <c r="L7" s="62"/>
      <c r="M7" s="48" t="s">
        <v>19</v>
      </c>
      <c r="N7" s="63">
        <v>2.3441000000000001</v>
      </c>
      <c r="O7" s="63">
        <v>11.26803</v>
      </c>
      <c r="P7" s="63">
        <v>0.94333999999999996</v>
      </c>
      <c r="Q7" s="63">
        <v>0.1013</v>
      </c>
      <c r="R7" s="62"/>
      <c r="S7" s="48" t="s">
        <v>19</v>
      </c>
      <c r="T7" s="63">
        <v>2.6640000000000001</v>
      </c>
      <c r="U7" s="63">
        <v>5.1698000000000004</v>
      </c>
      <c r="V7" s="63">
        <v>0.9839</v>
      </c>
      <c r="W7" s="63">
        <v>7.2900000000000006E-2</v>
      </c>
    </row>
    <row r="8" spans="1:23" x14ac:dyDescent="0.25">
      <c r="A8" s="48" t="s">
        <v>20</v>
      </c>
      <c r="B8" s="63">
        <v>2.894733</v>
      </c>
      <c r="C8" s="63">
        <v>8.5264089999999992</v>
      </c>
      <c r="D8" s="63">
        <v>0.85109199999999996</v>
      </c>
      <c r="E8" s="63">
        <v>9.4912999999999997E-2</v>
      </c>
      <c r="F8" s="62"/>
      <c r="G8" s="48" t="s">
        <v>20</v>
      </c>
      <c r="H8" s="63">
        <v>3.5721349999999998</v>
      </c>
      <c r="I8" s="63">
        <v>10.572319999999999</v>
      </c>
      <c r="J8" s="63">
        <v>0.96835199999999999</v>
      </c>
      <c r="K8" s="63">
        <v>3.2107999999999998E-2</v>
      </c>
      <c r="L8" s="62"/>
      <c r="M8" s="48" t="s">
        <v>20</v>
      </c>
      <c r="N8" s="63">
        <v>3.0081190000000002</v>
      </c>
      <c r="O8" s="63">
        <v>6.5691750000000004</v>
      </c>
      <c r="P8" s="63">
        <v>0.988043</v>
      </c>
      <c r="Q8" s="63">
        <v>5.1919E-2</v>
      </c>
      <c r="R8" s="62"/>
      <c r="S8" s="48" t="s">
        <v>20</v>
      </c>
      <c r="T8" s="63">
        <v>2.9464809999999999</v>
      </c>
      <c r="U8" s="63">
        <v>6.5691750000000004</v>
      </c>
      <c r="V8" s="63">
        <v>0.96779800000000005</v>
      </c>
      <c r="W8" s="63">
        <v>5.8562000000000003E-2</v>
      </c>
    </row>
    <row r="9" spans="1:23" x14ac:dyDescent="0.25">
      <c r="A9" s="64" t="s">
        <v>42</v>
      </c>
      <c r="B9" s="65">
        <f>AVERAGE(B7:B8)</f>
        <v>3.1580665000000003</v>
      </c>
      <c r="C9" s="65">
        <f>AVERAGE(C7:C8)</f>
        <v>9.1466545000000004</v>
      </c>
      <c r="D9" s="65">
        <f>AVERAGE(D7:D8)</f>
        <v>0.90294600000000003</v>
      </c>
      <c r="E9" s="65">
        <f>AVERAGE(E7:E8)</f>
        <v>6.7056499999999991E-2</v>
      </c>
      <c r="F9" s="66"/>
      <c r="G9" s="64" t="s">
        <v>42</v>
      </c>
      <c r="H9" s="65">
        <f>AVERAGE(H7:H8)</f>
        <v>3.2012130000000001</v>
      </c>
      <c r="I9" s="65">
        <f>AVERAGE(I7:I8)</f>
        <v>8.7943789999999993</v>
      </c>
      <c r="J9" s="65">
        <f>AVERAGE(J7:J8)</f>
        <v>0.93550699999999998</v>
      </c>
      <c r="K9" s="65">
        <f>AVERAGE(K7:K8)</f>
        <v>5.8273999999999999E-2</v>
      </c>
      <c r="L9" s="66"/>
      <c r="M9" s="64" t="s">
        <v>42</v>
      </c>
      <c r="N9" s="65">
        <f>AVERAGE(N7:N8)</f>
        <v>2.6761094999999999</v>
      </c>
      <c r="O9" s="65">
        <f>AVERAGE(O7:O8)</f>
        <v>8.9186025000000004</v>
      </c>
      <c r="P9" s="65">
        <f>AVERAGE(P7:P8)</f>
        <v>0.96569149999999992</v>
      </c>
      <c r="Q9" s="65">
        <f>AVERAGE(Q7:Q8)</f>
        <v>7.6609499999999997E-2</v>
      </c>
      <c r="R9" s="66"/>
      <c r="S9" s="64" t="s">
        <v>42</v>
      </c>
      <c r="T9" s="65">
        <f>AVERAGE(T7:T8)</f>
        <v>2.8052405</v>
      </c>
      <c r="U9" s="65">
        <f>AVERAGE(U7:U8)</f>
        <v>5.8694875</v>
      </c>
      <c r="V9" s="65">
        <f>AVERAGE(V7:V8)</f>
        <v>0.97584899999999997</v>
      </c>
      <c r="W9" s="65">
        <f>AVERAGE(W7:W8)</f>
        <v>6.5731000000000012E-2</v>
      </c>
    </row>
    <row r="10" spans="1:23" x14ac:dyDescent="0.25">
      <c r="A10" s="48" t="s">
        <v>30</v>
      </c>
      <c r="B10" s="63">
        <v>3.6960000000000002</v>
      </c>
      <c r="C10" s="63">
        <v>12.141</v>
      </c>
      <c r="D10" s="63">
        <v>0.95499999999999996</v>
      </c>
      <c r="E10" s="63">
        <v>2.9000000000000001E-2</v>
      </c>
      <c r="F10" s="62"/>
      <c r="G10" s="48" t="s">
        <v>30</v>
      </c>
      <c r="H10" s="63">
        <v>3.7450614999999998</v>
      </c>
      <c r="I10" s="63">
        <v>11.754</v>
      </c>
      <c r="J10" s="63">
        <v>0.97819999999999996</v>
      </c>
      <c r="K10" s="63">
        <v>2.5899999999999999E-2</v>
      </c>
      <c r="L10" s="62"/>
      <c r="M10" s="48" t="s">
        <v>30</v>
      </c>
      <c r="N10" s="63">
        <v>2.9045999999999998</v>
      </c>
      <c r="O10" s="63">
        <v>6.1132</v>
      </c>
      <c r="P10" s="63">
        <v>0.98650000000000004</v>
      </c>
      <c r="Q10" s="63">
        <v>5.7299999999999997E-2</v>
      </c>
      <c r="R10" s="62"/>
      <c r="S10" s="48" t="s">
        <v>30</v>
      </c>
      <c r="T10" s="63">
        <v>3.3210999999999999</v>
      </c>
      <c r="U10" s="63">
        <v>8.3153000000000006</v>
      </c>
      <c r="V10" s="63">
        <v>0.98629999999999995</v>
      </c>
      <c r="W10" s="63">
        <v>4.02E-2</v>
      </c>
    </row>
    <row r="11" spans="1:23" x14ac:dyDescent="0.25">
      <c r="A11" s="48" t="s">
        <v>31</v>
      </c>
      <c r="B11" s="63">
        <v>3.2927059999999999</v>
      </c>
      <c r="C11" s="63">
        <v>9.7669359999999994</v>
      </c>
      <c r="D11" s="63">
        <v>0.91884699999999997</v>
      </c>
      <c r="E11" s="63">
        <v>0.91884699999999997</v>
      </c>
      <c r="F11" s="62"/>
      <c r="G11" s="48" t="s">
        <v>31</v>
      </c>
      <c r="H11" s="63">
        <v>3.1045419999999999</v>
      </c>
      <c r="I11" s="63">
        <v>7.4560190000000004</v>
      </c>
      <c r="J11" s="63">
        <v>0.96448</v>
      </c>
      <c r="K11" s="63">
        <v>5.0137000000000001E-2</v>
      </c>
      <c r="L11" s="62"/>
      <c r="M11" s="48" t="s">
        <v>31</v>
      </c>
      <c r="N11" s="63">
        <v>3.1154670000000002</v>
      </c>
      <c r="O11" s="63">
        <v>7.2371340000000002</v>
      </c>
      <c r="P11" s="63">
        <v>0.98030700000000004</v>
      </c>
      <c r="Q11" s="63">
        <v>4.7595999999999999E-2</v>
      </c>
      <c r="R11" s="62"/>
      <c r="S11" s="48" t="s">
        <v>31</v>
      </c>
      <c r="T11" s="63">
        <v>3.4972639999999999</v>
      </c>
      <c r="U11" s="63">
        <v>9.5630662999999991</v>
      </c>
      <c r="V11" s="63">
        <v>0.98366030000000004</v>
      </c>
      <c r="W11" s="63">
        <v>3.2008000000000002E-2</v>
      </c>
    </row>
    <row r="12" spans="1:23" x14ac:dyDescent="0.25">
      <c r="A12" s="67" t="s">
        <v>42</v>
      </c>
      <c r="B12" s="68">
        <f>AVERAGE(B10:B11)</f>
        <v>3.4943530000000003</v>
      </c>
      <c r="C12" s="68">
        <f>AVERAGE(C10:C11)</f>
        <v>10.953968</v>
      </c>
      <c r="D12" s="68">
        <f>AVERAGE(D10:D11)</f>
        <v>0.93692350000000002</v>
      </c>
      <c r="E12" s="68">
        <f>AVERAGE(E10:E11)</f>
        <v>0.4739235</v>
      </c>
      <c r="F12" s="66"/>
      <c r="G12" s="67" t="s">
        <v>42</v>
      </c>
      <c r="H12" s="68">
        <f>AVERAGE(H10:H11)</f>
        <v>3.4248017499999999</v>
      </c>
      <c r="I12" s="68">
        <f>AVERAGE(I10:I11)</f>
        <v>9.6050094999999995</v>
      </c>
      <c r="J12" s="68">
        <f>AVERAGE(J10:J11)</f>
        <v>0.97133999999999998</v>
      </c>
      <c r="K12" s="68">
        <f>AVERAGE(K10:K11)</f>
        <v>3.8018499999999997E-2</v>
      </c>
      <c r="L12" s="66"/>
      <c r="M12" s="67" t="s">
        <v>42</v>
      </c>
      <c r="N12" s="68">
        <f>AVERAGE(N10:N11)</f>
        <v>3.0100335</v>
      </c>
      <c r="O12" s="68">
        <f>AVERAGE(O10:O11)</f>
        <v>6.6751670000000001</v>
      </c>
      <c r="P12" s="68">
        <f>AVERAGE(P10:P11)</f>
        <v>0.9834035000000001</v>
      </c>
      <c r="Q12" s="68">
        <f>AVERAGE(Q10:Q11)</f>
        <v>5.2447999999999995E-2</v>
      </c>
      <c r="R12" s="66"/>
      <c r="S12" s="67" t="s">
        <v>42</v>
      </c>
      <c r="T12" s="68">
        <f>AVERAGE(T10:T11)</f>
        <v>3.4091819999999999</v>
      </c>
      <c r="U12" s="68">
        <f>AVERAGE(U10:U11)</f>
        <v>8.9391831499999999</v>
      </c>
      <c r="V12" s="68">
        <f>AVERAGE(V10:V11)</f>
        <v>0.98498014999999994</v>
      </c>
      <c r="W12" s="68">
        <f>AVERAGE(W10:W11)</f>
        <v>3.6103999999999997E-2</v>
      </c>
    </row>
    <row r="15" spans="1:23" ht="15.75" thickBot="1" x14ac:dyDescent="0.3"/>
    <row r="16" spans="1:23" ht="15.75" thickBot="1" x14ac:dyDescent="0.3">
      <c r="A16" s="69" t="s">
        <v>33</v>
      </c>
      <c r="B16" s="70" t="s">
        <v>128</v>
      </c>
      <c r="C16" s="70" t="s">
        <v>125</v>
      </c>
      <c r="D16" s="70" t="s">
        <v>129</v>
      </c>
      <c r="E16" s="70" t="s">
        <v>130</v>
      </c>
    </row>
    <row r="17" spans="1:5" ht="15.75" thickBot="1" x14ac:dyDescent="0.3">
      <c r="A17" s="71" t="s">
        <v>35</v>
      </c>
      <c r="B17" s="71"/>
      <c r="C17" s="71"/>
      <c r="D17" s="71"/>
      <c r="E17" s="71"/>
    </row>
    <row r="18" spans="1:5" ht="15.75" x14ac:dyDescent="0.25">
      <c r="A18" s="72" t="s">
        <v>43</v>
      </c>
      <c r="B18" s="73" t="s">
        <v>131</v>
      </c>
      <c r="C18" s="73" t="s">
        <v>132</v>
      </c>
      <c r="D18" s="73" t="s">
        <v>133</v>
      </c>
      <c r="E18" s="73" t="s">
        <v>134</v>
      </c>
    </row>
    <row r="19" spans="1:5" ht="15.75" x14ac:dyDescent="0.25">
      <c r="A19" s="72" t="s">
        <v>44</v>
      </c>
      <c r="B19" s="73" t="s">
        <v>135</v>
      </c>
      <c r="C19" s="73" t="s">
        <v>136</v>
      </c>
      <c r="D19" s="73" t="s">
        <v>137</v>
      </c>
      <c r="E19" s="73" t="s">
        <v>138</v>
      </c>
    </row>
    <row r="20" spans="1:5" ht="15.75" x14ac:dyDescent="0.25">
      <c r="A20" s="72" t="s">
        <v>45</v>
      </c>
      <c r="B20" s="73" t="s">
        <v>139</v>
      </c>
      <c r="C20" s="73" t="s">
        <v>140</v>
      </c>
      <c r="D20" s="73" t="s">
        <v>141</v>
      </c>
      <c r="E20" s="73" t="s">
        <v>142</v>
      </c>
    </row>
    <row r="21" spans="1:5" ht="16.5" thickBot="1" x14ac:dyDescent="0.3">
      <c r="A21" s="71" t="s">
        <v>46</v>
      </c>
      <c r="B21" s="74" t="s">
        <v>143</v>
      </c>
      <c r="C21" s="74" t="s">
        <v>144</v>
      </c>
      <c r="D21" s="74" t="s">
        <v>145</v>
      </c>
      <c r="E21" s="74" t="s">
        <v>146</v>
      </c>
    </row>
    <row r="22" spans="1:5" ht="15.75" thickBot="1" x14ac:dyDescent="0.3">
      <c r="A22" s="71" t="s">
        <v>36</v>
      </c>
      <c r="B22" s="74"/>
      <c r="C22" s="74"/>
      <c r="D22" s="74"/>
      <c r="E22" s="74"/>
    </row>
    <row r="23" spans="1:5" ht="15.75" x14ac:dyDescent="0.25">
      <c r="A23" s="72" t="s">
        <v>43</v>
      </c>
      <c r="B23" s="73" t="s">
        <v>147</v>
      </c>
      <c r="C23" s="73" t="s">
        <v>148</v>
      </c>
      <c r="D23" s="73" t="s">
        <v>149</v>
      </c>
      <c r="E23" s="73" t="s">
        <v>150</v>
      </c>
    </row>
    <row r="24" spans="1:5" ht="15.75" x14ac:dyDescent="0.25">
      <c r="A24" s="72" t="s">
        <v>44</v>
      </c>
      <c r="B24" s="73" t="s">
        <v>151</v>
      </c>
      <c r="C24" s="73" t="s">
        <v>152</v>
      </c>
      <c r="D24" s="73" t="s">
        <v>133</v>
      </c>
      <c r="E24" s="73" t="s">
        <v>153</v>
      </c>
    </row>
    <row r="25" spans="1:5" ht="15.75" x14ac:dyDescent="0.25">
      <c r="A25" s="72" t="s">
        <v>45</v>
      </c>
      <c r="B25" s="73" t="s">
        <v>154</v>
      </c>
      <c r="C25" s="73" t="s">
        <v>155</v>
      </c>
      <c r="D25" s="73" t="s">
        <v>156</v>
      </c>
      <c r="E25" s="73" t="s">
        <v>157</v>
      </c>
    </row>
    <row r="26" spans="1:5" ht="16.5" thickBot="1" x14ac:dyDescent="0.3">
      <c r="A26" s="71" t="s">
        <v>46</v>
      </c>
      <c r="B26" s="74" t="s">
        <v>158</v>
      </c>
      <c r="C26" s="74" t="s">
        <v>159</v>
      </c>
      <c r="D26" s="74" t="s">
        <v>141</v>
      </c>
      <c r="E26" s="74" t="s">
        <v>157</v>
      </c>
    </row>
    <row r="27" spans="1:5" ht="15.75" thickBot="1" x14ac:dyDescent="0.3">
      <c r="A27" s="71" t="s">
        <v>37</v>
      </c>
      <c r="B27" s="74"/>
      <c r="C27" s="74"/>
      <c r="D27" s="74"/>
      <c r="E27" s="74"/>
    </row>
    <row r="28" spans="1:5" ht="15.75" x14ac:dyDescent="0.25">
      <c r="A28" s="72" t="s">
        <v>43</v>
      </c>
      <c r="B28" s="73" t="s">
        <v>160</v>
      </c>
      <c r="C28" s="73" t="s">
        <v>161</v>
      </c>
      <c r="D28" s="73" t="s">
        <v>162</v>
      </c>
      <c r="E28" s="73" t="s">
        <v>163</v>
      </c>
    </row>
    <row r="29" spans="1:5" ht="15.75" x14ac:dyDescent="0.25">
      <c r="A29" s="72" t="s">
        <v>44</v>
      </c>
      <c r="B29" s="73" t="s">
        <v>139</v>
      </c>
      <c r="C29" s="73" t="s">
        <v>164</v>
      </c>
      <c r="D29" s="73" t="s">
        <v>149</v>
      </c>
      <c r="E29" s="73" t="s">
        <v>142</v>
      </c>
    </row>
    <row r="30" spans="1:5" ht="15.75" x14ac:dyDescent="0.25">
      <c r="A30" s="72" t="s">
        <v>45</v>
      </c>
      <c r="B30" s="73" t="s">
        <v>165</v>
      </c>
      <c r="C30" s="73" t="s">
        <v>166</v>
      </c>
      <c r="D30" s="73" t="s">
        <v>162</v>
      </c>
      <c r="E30" s="73" t="s">
        <v>167</v>
      </c>
    </row>
    <row r="31" spans="1:5" ht="16.5" thickBot="1" x14ac:dyDescent="0.3">
      <c r="A31" s="71" t="s">
        <v>46</v>
      </c>
      <c r="B31" s="74" t="s">
        <v>168</v>
      </c>
      <c r="C31" s="74" t="s">
        <v>169</v>
      </c>
      <c r="D31" s="74" t="s">
        <v>168</v>
      </c>
      <c r="E31" s="74" t="s">
        <v>170</v>
      </c>
    </row>
    <row r="32" spans="1:5" ht="15.75" thickBot="1" x14ac:dyDescent="0.3">
      <c r="A32" s="71" t="s">
        <v>38</v>
      </c>
      <c r="B32" s="74"/>
      <c r="C32" s="74"/>
      <c r="D32" s="74"/>
      <c r="E32" s="74"/>
    </row>
    <row r="33" spans="1:5" ht="15.75" x14ac:dyDescent="0.25">
      <c r="A33" s="72" t="s">
        <v>43</v>
      </c>
      <c r="B33" s="73" t="s">
        <v>171</v>
      </c>
      <c r="C33" s="73" t="s">
        <v>172</v>
      </c>
      <c r="D33" s="73" t="s">
        <v>173</v>
      </c>
      <c r="E33" s="73" t="s">
        <v>150</v>
      </c>
    </row>
    <row r="34" spans="1:5" ht="15.75" x14ac:dyDescent="0.25">
      <c r="A34" s="72" t="s">
        <v>44</v>
      </c>
      <c r="B34" s="73" t="s">
        <v>174</v>
      </c>
      <c r="C34" s="73" t="s">
        <v>175</v>
      </c>
      <c r="D34" s="73" t="s">
        <v>162</v>
      </c>
      <c r="E34" s="73" t="s">
        <v>138</v>
      </c>
    </row>
    <row r="35" spans="1:5" ht="15.75" x14ac:dyDescent="0.25">
      <c r="A35" s="72" t="s">
        <v>45</v>
      </c>
      <c r="B35" s="73" t="s">
        <v>176</v>
      </c>
      <c r="C35" s="73" t="s">
        <v>177</v>
      </c>
      <c r="D35" s="73" t="s">
        <v>173</v>
      </c>
      <c r="E35" s="73" t="s">
        <v>178</v>
      </c>
    </row>
    <row r="36" spans="1:5" ht="16.5" thickBot="1" x14ac:dyDescent="0.3">
      <c r="A36" s="71" t="s">
        <v>46</v>
      </c>
      <c r="B36" s="74" t="s">
        <v>168</v>
      </c>
      <c r="C36" s="74" t="s">
        <v>168</v>
      </c>
      <c r="D36" s="74" t="s">
        <v>168</v>
      </c>
      <c r="E36" s="74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activeCell="I20" sqref="I20"/>
    </sheetView>
  </sheetViews>
  <sheetFormatPr defaultRowHeight="15" x14ac:dyDescent="0.25"/>
  <cols>
    <col min="2" max="2" width="11.5703125" bestFit="1" customWidth="1"/>
  </cols>
  <sheetData>
    <row r="1" spans="1:5" x14ac:dyDescent="0.25">
      <c r="B1">
        <v>2016</v>
      </c>
    </row>
    <row r="2" spans="1:5" x14ac:dyDescent="0.25">
      <c r="B2" t="s">
        <v>179</v>
      </c>
      <c r="C2" t="s">
        <v>180</v>
      </c>
    </row>
    <row r="3" spans="1:5" x14ac:dyDescent="0.25">
      <c r="A3" s="20" t="s">
        <v>182</v>
      </c>
      <c r="B3" s="76">
        <v>0.33</v>
      </c>
      <c r="C3" s="77">
        <v>5</v>
      </c>
      <c r="D3" s="77"/>
    </row>
    <row r="4" spans="1:5" x14ac:dyDescent="0.25">
      <c r="A4" s="81" t="s">
        <v>183</v>
      </c>
      <c r="B4" s="76">
        <v>0.41899999999999998</v>
      </c>
      <c r="C4" s="78">
        <v>45</v>
      </c>
      <c r="D4" s="78"/>
    </row>
    <row r="5" spans="1:5" x14ac:dyDescent="0.25">
      <c r="A5" s="20" t="s">
        <v>184</v>
      </c>
      <c r="B5" s="76">
        <v>0.69</v>
      </c>
      <c r="C5" s="79">
        <v>120</v>
      </c>
      <c r="D5" s="79"/>
    </row>
    <row r="6" spans="1:5" x14ac:dyDescent="0.25">
      <c r="A6" s="20" t="s">
        <v>185</v>
      </c>
      <c r="B6" s="80">
        <v>0.72549999999999992</v>
      </c>
      <c r="C6" s="81">
        <v>205.5</v>
      </c>
      <c r="D6" s="81"/>
    </row>
    <row r="7" spans="1:5" x14ac:dyDescent="0.25">
      <c r="A7" s="20"/>
      <c r="B7" s="81"/>
    </row>
    <row r="8" spans="1:5" x14ac:dyDescent="0.25">
      <c r="A8" s="20"/>
      <c r="B8" s="20"/>
    </row>
    <row r="9" spans="1:5" x14ac:dyDescent="0.25">
      <c r="A9" s="20"/>
      <c r="B9" s="20"/>
    </row>
    <row r="10" spans="1:5" x14ac:dyDescent="0.25">
      <c r="A10" s="20"/>
      <c r="E10" t="s">
        <v>181</v>
      </c>
    </row>
    <row r="11" spans="1:5" x14ac:dyDescent="0.25">
      <c r="A11" s="20">
        <v>2008</v>
      </c>
      <c r="B11" t="s">
        <v>179</v>
      </c>
      <c r="C11" t="s">
        <v>180</v>
      </c>
    </row>
    <row r="12" spans="1:5" x14ac:dyDescent="0.25">
      <c r="A12" s="20" t="s">
        <v>182</v>
      </c>
      <c r="B12" s="23">
        <v>0.46</v>
      </c>
      <c r="C12" s="20">
        <f>(425.46*B12) - 136.35</f>
        <v>59.36160000000001</v>
      </c>
    </row>
    <row r="13" spans="1:5" x14ac:dyDescent="0.25">
      <c r="A13" s="81" t="s">
        <v>183</v>
      </c>
      <c r="B13" s="23">
        <v>0.61</v>
      </c>
      <c r="C13" s="20">
        <f t="shared" ref="C13:C15" si="0">(425.46*B13) - 136.35</f>
        <v>123.1806</v>
      </c>
    </row>
    <row r="14" spans="1:5" x14ac:dyDescent="0.25">
      <c r="A14" s="20" t="s">
        <v>184</v>
      </c>
      <c r="B14" s="23">
        <v>0.61599999999999988</v>
      </c>
      <c r="C14" s="20">
        <f t="shared" si="0"/>
        <v>125.73335999999992</v>
      </c>
    </row>
    <row r="15" spans="1:5" x14ac:dyDescent="0.25">
      <c r="A15" s="20" t="s">
        <v>185</v>
      </c>
      <c r="B15" s="23">
        <v>0.64</v>
      </c>
      <c r="C15" s="20">
        <f t="shared" si="0"/>
        <v>135.9444</v>
      </c>
    </row>
    <row r="16" spans="1:5" x14ac:dyDescent="0.25">
      <c r="A16" s="20"/>
      <c r="B16" s="20"/>
    </row>
    <row r="17" spans="1:21" x14ac:dyDescent="0.25">
      <c r="A17" s="20"/>
      <c r="B17" s="81"/>
      <c r="J17" s="75"/>
      <c r="K17" s="82"/>
      <c r="L17" s="75"/>
      <c r="M17" s="75"/>
      <c r="N17" s="75"/>
      <c r="O17" s="82"/>
      <c r="P17" s="75"/>
      <c r="Q17" s="82"/>
      <c r="R17" s="75"/>
      <c r="S17" s="82"/>
      <c r="T17" s="75"/>
      <c r="U17" s="75"/>
    </row>
    <row r="18" spans="1:21" x14ac:dyDescent="0.25">
      <c r="A18" s="20"/>
      <c r="B18" s="20"/>
    </row>
    <row r="19" spans="1:21" ht="15.75" x14ac:dyDescent="0.25">
      <c r="A19" s="86" t="s">
        <v>33</v>
      </c>
      <c r="B19" s="87" t="s">
        <v>186</v>
      </c>
      <c r="C19" s="87"/>
      <c r="D19" s="26" t="s">
        <v>34</v>
      </c>
      <c r="E19" s="26"/>
      <c r="F19" s="26"/>
    </row>
    <row r="20" spans="1:21" ht="15.75" x14ac:dyDescent="0.25">
      <c r="A20" s="88"/>
      <c r="B20" s="30">
        <v>2008</v>
      </c>
      <c r="C20" s="30">
        <v>2016</v>
      </c>
      <c r="D20" s="30">
        <v>2008</v>
      </c>
      <c r="E20" s="30">
        <v>2016</v>
      </c>
      <c r="F20" s="30" t="s">
        <v>187</v>
      </c>
    </row>
    <row r="21" spans="1:21" ht="15.75" x14ac:dyDescent="0.25">
      <c r="A21" s="28" t="s">
        <v>43</v>
      </c>
      <c r="B21" s="83">
        <v>0.63</v>
      </c>
      <c r="C21" s="28">
        <v>0.73</v>
      </c>
      <c r="D21" s="28">
        <v>136</v>
      </c>
      <c r="E21" s="28">
        <v>206</v>
      </c>
      <c r="F21" s="83">
        <f>((E21-D21)/D21)*100</f>
        <v>51.470588235294116</v>
      </c>
    </row>
    <row r="22" spans="1:21" ht="15.75" x14ac:dyDescent="0.25">
      <c r="A22" s="28" t="s">
        <v>44</v>
      </c>
      <c r="B22" s="83">
        <v>0.62</v>
      </c>
      <c r="C22" s="28">
        <v>0.69</v>
      </c>
      <c r="D22" s="28">
        <v>126</v>
      </c>
      <c r="E22" s="28">
        <v>120</v>
      </c>
      <c r="F22" s="83">
        <f t="shared" ref="F22:F24" si="1">((E22-D22)/D22)*100</f>
        <v>-4.7619047619047619</v>
      </c>
    </row>
    <row r="23" spans="1:21" ht="15.75" x14ac:dyDescent="0.25">
      <c r="A23" s="28" t="s">
        <v>45</v>
      </c>
      <c r="B23" s="83">
        <v>0.61</v>
      </c>
      <c r="C23" s="28">
        <v>0.42</v>
      </c>
      <c r="D23" s="28">
        <v>123</v>
      </c>
      <c r="E23" s="28">
        <v>45</v>
      </c>
      <c r="F23" s="83">
        <f t="shared" si="1"/>
        <v>-63.414634146341463</v>
      </c>
    </row>
    <row r="24" spans="1:21" ht="15.75" x14ac:dyDescent="0.25">
      <c r="A24" s="30" t="s">
        <v>46</v>
      </c>
      <c r="B24" s="84">
        <v>0.49</v>
      </c>
      <c r="C24" s="30">
        <v>0.35</v>
      </c>
      <c r="D24" s="30">
        <v>59</v>
      </c>
      <c r="E24" s="30">
        <v>5</v>
      </c>
      <c r="F24" s="84">
        <f t="shared" si="1"/>
        <v>-91.525423728813564</v>
      </c>
    </row>
    <row r="25" spans="1:21" x14ac:dyDescent="0.25">
      <c r="A25" s="85"/>
      <c r="B25" s="85"/>
      <c r="C25" s="24"/>
    </row>
    <row r="26" spans="1:21" x14ac:dyDescent="0.25">
      <c r="A26" s="24"/>
      <c r="B26" s="24"/>
      <c r="C26" s="24"/>
    </row>
    <row r="27" spans="1:21" x14ac:dyDescent="0.25">
      <c r="A27" s="24"/>
      <c r="B27" s="24"/>
      <c r="C27" s="24"/>
    </row>
    <row r="28" spans="1:21" x14ac:dyDescent="0.25">
      <c r="A28" s="24"/>
      <c r="B28" s="24"/>
      <c r="C28" s="24"/>
    </row>
    <row r="29" spans="1:21" x14ac:dyDescent="0.25">
      <c r="A29" s="85"/>
      <c r="B29" s="85"/>
      <c r="C29" s="24"/>
    </row>
    <row r="30" spans="1:21" x14ac:dyDescent="0.25">
      <c r="A30" s="24"/>
      <c r="B30" s="24"/>
      <c r="C30" s="24"/>
    </row>
    <row r="31" spans="1:21" x14ac:dyDescent="0.25">
      <c r="A31" s="24"/>
      <c r="B31" s="24"/>
      <c r="C31" s="24"/>
    </row>
    <row r="32" spans="1:21" x14ac:dyDescent="0.25">
      <c r="A32" s="24"/>
      <c r="B32" s="24"/>
      <c r="C32" s="24"/>
    </row>
    <row r="33" spans="1:3" x14ac:dyDescent="0.25">
      <c r="A33" s="85"/>
      <c r="B33" s="85"/>
      <c r="C33" s="24"/>
    </row>
    <row r="34" spans="1:3" x14ac:dyDescent="0.25">
      <c r="A34" s="24"/>
      <c r="B34" s="24"/>
      <c r="C34" s="24"/>
    </row>
    <row r="35" spans="1:3" x14ac:dyDescent="0.25">
      <c r="A35" s="24"/>
      <c r="B35" s="24"/>
      <c r="C35" s="24"/>
    </row>
  </sheetData>
  <mergeCells count="1">
    <mergeCell ref="D19:F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J4" workbookViewId="0">
      <selection activeCell="I21" sqref="I21"/>
    </sheetView>
  </sheetViews>
  <sheetFormatPr defaultRowHeight="15" x14ac:dyDescent="0.25"/>
  <sheetData>
    <row r="1" spans="1:19" x14ac:dyDescent="0.25">
      <c r="A1" s="4" t="s">
        <v>47</v>
      </c>
      <c r="B1" s="4" t="s">
        <v>48</v>
      </c>
      <c r="C1" s="4" t="s">
        <v>58</v>
      </c>
      <c r="D1" s="6" t="s">
        <v>49</v>
      </c>
      <c r="E1" s="6" t="s">
        <v>50</v>
      </c>
      <c r="F1" s="6" t="s">
        <v>51</v>
      </c>
      <c r="G1" s="6" t="s">
        <v>55</v>
      </c>
      <c r="H1" s="6" t="s">
        <v>56</v>
      </c>
      <c r="I1" s="6" t="s">
        <v>57</v>
      </c>
      <c r="J1" s="6" t="s">
        <v>59</v>
      </c>
      <c r="K1" s="6" t="s">
        <v>60</v>
      </c>
      <c r="L1" s="6" t="s">
        <v>61</v>
      </c>
      <c r="M1" s="1"/>
      <c r="N1" s="6" t="s">
        <v>188</v>
      </c>
      <c r="O1" s="6" t="s">
        <v>189</v>
      </c>
      <c r="P1" s="6" t="s">
        <v>190</v>
      </c>
      <c r="Q1" s="6" t="s">
        <v>191</v>
      </c>
      <c r="R1" s="6" t="s">
        <v>192</v>
      </c>
      <c r="S1" s="1"/>
    </row>
    <row r="2" spans="1:19" ht="15.75" x14ac:dyDescent="0.25">
      <c r="A2" t="s">
        <v>188</v>
      </c>
      <c r="B2" t="s">
        <v>188</v>
      </c>
      <c r="D2" s="1" t="s">
        <v>188</v>
      </c>
      <c r="E2" s="1" t="s">
        <v>188</v>
      </c>
      <c r="F2" t="s">
        <v>188</v>
      </c>
      <c r="G2" t="s">
        <v>188</v>
      </c>
      <c r="H2" s="1" t="s">
        <v>188</v>
      </c>
      <c r="I2" s="1" t="s">
        <v>188</v>
      </c>
      <c r="J2" s="6" t="s">
        <v>188</v>
      </c>
      <c r="K2" s="1" t="s">
        <v>188</v>
      </c>
      <c r="L2" s="1" t="s">
        <v>188</v>
      </c>
      <c r="M2" s="89" t="s">
        <v>47</v>
      </c>
      <c r="N2" s="1">
        <v>1</v>
      </c>
      <c r="O2" s="1">
        <v>0</v>
      </c>
      <c r="P2" s="1">
        <v>0</v>
      </c>
      <c r="Q2" s="6">
        <v>0</v>
      </c>
      <c r="R2" s="6">
        <v>0</v>
      </c>
      <c r="S2" s="1"/>
    </row>
    <row r="3" spans="1:19" x14ac:dyDescent="0.25">
      <c r="A3" s="1"/>
      <c r="B3" s="1"/>
      <c r="C3" s="1"/>
      <c r="D3" s="1" t="s">
        <v>188</v>
      </c>
      <c r="E3" s="1" t="s">
        <v>188</v>
      </c>
      <c r="F3" t="s">
        <v>188</v>
      </c>
      <c r="G3" t="s">
        <v>188</v>
      </c>
      <c r="H3" s="1" t="s">
        <v>188</v>
      </c>
      <c r="I3" s="1" t="s">
        <v>188</v>
      </c>
      <c r="J3" s="6" t="s">
        <v>188</v>
      </c>
      <c r="K3" s="1" t="s">
        <v>188</v>
      </c>
      <c r="L3" s="1" t="s">
        <v>188</v>
      </c>
      <c r="M3" s="90" t="s">
        <v>48</v>
      </c>
      <c r="N3" s="1">
        <v>1</v>
      </c>
      <c r="O3" s="1">
        <v>0</v>
      </c>
      <c r="P3" s="1">
        <v>0</v>
      </c>
      <c r="Q3" s="6">
        <v>0</v>
      </c>
      <c r="R3" s="6">
        <v>0</v>
      </c>
      <c r="S3" s="1"/>
    </row>
    <row r="4" spans="1:19" ht="15.75" x14ac:dyDescent="0.25">
      <c r="D4" s="1" t="s">
        <v>188</v>
      </c>
      <c r="E4" s="1" t="s">
        <v>188</v>
      </c>
      <c r="F4" t="s">
        <v>188</v>
      </c>
      <c r="G4" t="s">
        <v>188</v>
      </c>
      <c r="H4" s="6" t="s">
        <v>188</v>
      </c>
      <c r="I4" s="1" t="s">
        <v>188</v>
      </c>
      <c r="J4" s="6" t="s">
        <v>188</v>
      </c>
      <c r="K4" s="6" t="s">
        <v>188</v>
      </c>
      <c r="L4" s="6" t="s">
        <v>188</v>
      </c>
      <c r="M4" s="91" t="s">
        <v>58</v>
      </c>
      <c r="N4" s="1">
        <v>0</v>
      </c>
      <c r="O4" s="1">
        <v>0</v>
      </c>
      <c r="P4" s="1">
        <v>0</v>
      </c>
      <c r="Q4" s="6">
        <v>0</v>
      </c>
      <c r="R4" s="6">
        <v>0</v>
      </c>
      <c r="S4" s="1"/>
    </row>
    <row r="5" spans="1:19" ht="15.75" x14ac:dyDescent="0.25">
      <c r="D5" s="6" t="s">
        <v>188</v>
      </c>
      <c r="E5" s="6" t="s">
        <v>188</v>
      </c>
      <c r="F5" t="s">
        <v>188</v>
      </c>
      <c r="G5" t="s">
        <v>188</v>
      </c>
      <c r="H5" s="6" t="s">
        <v>188</v>
      </c>
      <c r="I5" s="1" t="s">
        <v>188</v>
      </c>
      <c r="J5" s="6" t="s">
        <v>188</v>
      </c>
      <c r="K5" s="6" t="s">
        <v>188</v>
      </c>
      <c r="L5" s="6" t="s">
        <v>188</v>
      </c>
      <c r="M5" s="92"/>
      <c r="N5" s="93">
        <f>AVERAGE(N2:N4)</f>
        <v>0.66666666666666663</v>
      </c>
      <c r="O5" s="93">
        <f>AVERAGE(O2:O4)</f>
        <v>0</v>
      </c>
      <c r="P5" s="93">
        <f>AVERAGE(P2:P4)</f>
        <v>0</v>
      </c>
      <c r="Q5" s="93">
        <f>AVERAGE(Q2:Q4)</f>
        <v>0</v>
      </c>
      <c r="R5" s="93">
        <f>AVERAGE(R2:R4)</f>
        <v>0</v>
      </c>
      <c r="S5" s="1" t="s">
        <v>193</v>
      </c>
    </row>
    <row r="6" spans="1:19" ht="15.75" x14ac:dyDescent="0.25">
      <c r="D6" s="6" t="s">
        <v>188</v>
      </c>
      <c r="E6" s="6" t="s">
        <v>188</v>
      </c>
      <c r="F6" t="s">
        <v>188</v>
      </c>
      <c r="G6" t="s">
        <v>188</v>
      </c>
      <c r="H6" s="6" t="s">
        <v>188</v>
      </c>
      <c r="I6" s="6" t="s">
        <v>188</v>
      </c>
      <c r="J6" s="6" t="s">
        <v>188</v>
      </c>
      <c r="K6" s="6" t="s">
        <v>188</v>
      </c>
      <c r="L6" s="6" t="s">
        <v>188</v>
      </c>
      <c r="M6" s="89" t="s">
        <v>49</v>
      </c>
      <c r="N6" s="1">
        <v>11</v>
      </c>
      <c r="O6" s="1">
        <v>0</v>
      </c>
      <c r="P6" s="6">
        <v>0</v>
      </c>
      <c r="Q6" s="6">
        <v>0</v>
      </c>
      <c r="R6" s="6">
        <v>0</v>
      </c>
      <c r="S6" s="1"/>
    </row>
    <row r="7" spans="1:19" ht="15.75" x14ac:dyDescent="0.25">
      <c r="D7" s="6" t="s">
        <v>188</v>
      </c>
      <c r="E7" s="6" t="s">
        <v>188</v>
      </c>
      <c r="G7" t="s">
        <v>188</v>
      </c>
      <c r="H7" s="6" t="s">
        <v>188</v>
      </c>
      <c r="I7" s="6" t="s">
        <v>188</v>
      </c>
      <c r="J7" s="6" t="s">
        <v>188</v>
      </c>
      <c r="K7" s="6" t="s">
        <v>188</v>
      </c>
      <c r="L7" s="6" t="s">
        <v>188</v>
      </c>
      <c r="M7" s="89" t="s">
        <v>50</v>
      </c>
      <c r="N7" s="6">
        <v>6</v>
      </c>
      <c r="O7" s="6">
        <v>0</v>
      </c>
      <c r="P7" s="6">
        <v>0</v>
      </c>
      <c r="Q7" s="6">
        <v>0</v>
      </c>
      <c r="R7" s="6">
        <v>0</v>
      </c>
      <c r="S7" s="1"/>
    </row>
    <row r="8" spans="1:19" ht="15.75" x14ac:dyDescent="0.25">
      <c r="D8" s="6" t="s">
        <v>188</v>
      </c>
      <c r="G8" t="s">
        <v>188</v>
      </c>
      <c r="H8" s="6" t="s">
        <v>188</v>
      </c>
      <c r="I8" s="6" t="s">
        <v>188</v>
      </c>
      <c r="J8" s="6" t="s">
        <v>188</v>
      </c>
      <c r="K8" s="6" t="s">
        <v>188</v>
      </c>
      <c r="L8" s="6" t="s">
        <v>188</v>
      </c>
      <c r="M8" s="89" t="s">
        <v>51</v>
      </c>
      <c r="N8" s="6">
        <v>5</v>
      </c>
      <c r="O8" s="6">
        <v>0</v>
      </c>
      <c r="P8" s="6">
        <v>0</v>
      </c>
      <c r="Q8" s="6">
        <v>0</v>
      </c>
      <c r="R8" s="6">
        <v>0</v>
      </c>
      <c r="S8" s="1"/>
    </row>
    <row r="9" spans="1:19" ht="15.75" x14ac:dyDescent="0.25">
      <c r="D9" s="6" t="s">
        <v>188</v>
      </c>
      <c r="G9" t="s">
        <v>188</v>
      </c>
      <c r="H9" s="6" t="s">
        <v>188</v>
      </c>
      <c r="I9" s="6" t="s">
        <v>188</v>
      </c>
      <c r="J9" s="6" t="s">
        <v>188</v>
      </c>
      <c r="K9" s="6" t="s">
        <v>188</v>
      </c>
      <c r="L9" s="6" t="s">
        <v>188</v>
      </c>
      <c r="M9" s="89"/>
      <c r="N9" s="93">
        <f>AVERAGE(N6:N8)</f>
        <v>7.333333333333333</v>
      </c>
      <c r="O9" s="93">
        <f>AVERAGE(O6:O8)</f>
        <v>0</v>
      </c>
      <c r="P9" s="93">
        <f>AVERAGE(P6:P8)</f>
        <v>0</v>
      </c>
      <c r="Q9" s="93">
        <f>AVERAGE(Q6:Q8)</f>
        <v>0</v>
      </c>
      <c r="R9" s="93">
        <f>AVERAGE(R6:R8)</f>
        <v>0</v>
      </c>
      <c r="S9" s="1" t="s">
        <v>193</v>
      </c>
    </row>
    <row r="10" spans="1:19" ht="15.75" x14ac:dyDescent="0.25">
      <c r="D10" s="6" t="s">
        <v>188</v>
      </c>
      <c r="G10" t="s">
        <v>188</v>
      </c>
      <c r="H10" s="6" t="s">
        <v>188</v>
      </c>
      <c r="I10" s="6" t="s">
        <v>188</v>
      </c>
      <c r="J10" s="6" t="s">
        <v>188</v>
      </c>
      <c r="K10" s="6" t="s">
        <v>188</v>
      </c>
      <c r="L10" s="6" t="s">
        <v>188</v>
      </c>
      <c r="M10" s="89" t="s">
        <v>55</v>
      </c>
      <c r="N10" s="6">
        <v>14</v>
      </c>
      <c r="O10" s="6">
        <v>1</v>
      </c>
      <c r="P10" s="6">
        <v>0</v>
      </c>
      <c r="Q10" s="6">
        <v>0</v>
      </c>
      <c r="R10" s="6">
        <v>0</v>
      </c>
      <c r="S10" s="1"/>
    </row>
    <row r="11" spans="1:19" ht="15.75" x14ac:dyDescent="0.25">
      <c r="D11" s="6" t="s">
        <v>188</v>
      </c>
      <c r="G11" t="s">
        <v>188</v>
      </c>
      <c r="H11" s="6" t="s">
        <v>188</v>
      </c>
      <c r="I11" s="6" t="s">
        <v>188</v>
      </c>
      <c r="J11" s="6" t="s">
        <v>188</v>
      </c>
      <c r="K11" s="6" t="s">
        <v>188</v>
      </c>
      <c r="L11" s="6" t="s">
        <v>188</v>
      </c>
      <c r="M11" s="91" t="s">
        <v>56</v>
      </c>
      <c r="N11" s="6">
        <v>19</v>
      </c>
      <c r="O11" s="6">
        <v>2</v>
      </c>
      <c r="P11" s="6">
        <v>0</v>
      </c>
      <c r="Q11" s="6">
        <v>0</v>
      </c>
      <c r="R11" s="6">
        <v>0</v>
      </c>
      <c r="S11" s="1"/>
    </row>
    <row r="12" spans="1:19" ht="15.75" x14ac:dyDescent="0.25">
      <c r="D12" s="6" t="s">
        <v>188</v>
      </c>
      <c r="G12" t="s">
        <v>188</v>
      </c>
      <c r="H12" s="6" t="s">
        <v>188</v>
      </c>
      <c r="I12" s="6" t="s">
        <v>188</v>
      </c>
      <c r="J12" s="6" t="s">
        <v>188</v>
      </c>
      <c r="K12" s="6" t="s">
        <v>188</v>
      </c>
      <c r="L12" s="6" t="s">
        <v>188</v>
      </c>
      <c r="M12" s="91" t="s">
        <v>57</v>
      </c>
      <c r="N12" s="6">
        <v>19</v>
      </c>
      <c r="O12" s="6">
        <v>2</v>
      </c>
      <c r="P12" s="6">
        <v>1</v>
      </c>
      <c r="Q12" s="6">
        <v>0</v>
      </c>
      <c r="R12" s="6">
        <v>0</v>
      </c>
      <c r="S12" s="1"/>
    </row>
    <row r="13" spans="1:19" ht="15.75" x14ac:dyDescent="0.25">
      <c r="G13" t="s">
        <v>188</v>
      </c>
      <c r="H13" s="6" t="s">
        <v>188</v>
      </c>
      <c r="I13" s="6" t="s">
        <v>188</v>
      </c>
      <c r="J13" s="6" t="s">
        <v>188</v>
      </c>
      <c r="K13" s="6" t="s">
        <v>188</v>
      </c>
      <c r="L13" s="6" t="s">
        <v>188</v>
      </c>
      <c r="M13" s="89"/>
      <c r="N13" s="93">
        <f>AVERAGE(N10:N12)</f>
        <v>17.333333333333332</v>
      </c>
      <c r="O13" s="93">
        <f>AVERAGE(O10:O12)</f>
        <v>1.6666666666666667</v>
      </c>
      <c r="P13" s="93">
        <f>AVERAGE(P10:P12)</f>
        <v>0.33333333333333331</v>
      </c>
      <c r="Q13" s="93">
        <f>AVERAGE(Q10:Q12)</f>
        <v>0</v>
      </c>
      <c r="R13" s="94">
        <f>AVERAGE(R10:R12)</f>
        <v>0</v>
      </c>
      <c r="S13" s="1" t="s">
        <v>193</v>
      </c>
    </row>
    <row r="14" spans="1:19" ht="15.75" x14ac:dyDescent="0.25">
      <c r="G14" t="s">
        <v>188</v>
      </c>
      <c r="H14" s="6" t="s">
        <v>188</v>
      </c>
      <c r="I14" s="6" t="s">
        <v>188</v>
      </c>
      <c r="J14" s="6" t="s">
        <v>188</v>
      </c>
      <c r="K14" s="6" t="s">
        <v>188</v>
      </c>
      <c r="L14" s="6" t="s">
        <v>188</v>
      </c>
      <c r="M14" s="89" t="s">
        <v>59</v>
      </c>
      <c r="N14" s="6">
        <v>23</v>
      </c>
      <c r="O14" s="6">
        <v>5</v>
      </c>
      <c r="P14" s="6">
        <v>1</v>
      </c>
      <c r="Q14" s="6">
        <v>0</v>
      </c>
      <c r="R14" s="6">
        <v>0</v>
      </c>
      <c r="S14" s="1"/>
    </row>
    <row r="15" spans="1:19" ht="15.75" x14ac:dyDescent="0.25">
      <c r="G15" t="s">
        <v>188</v>
      </c>
      <c r="H15" s="6" t="s">
        <v>188</v>
      </c>
      <c r="I15" s="6" t="s">
        <v>188</v>
      </c>
      <c r="J15" s="6" t="s">
        <v>188</v>
      </c>
      <c r="K15" s="6" t="s">
        <v>188</v>
      </c>
      <c r="L15" s="6" t="s">
        <v>188</v>
      </c>
      <c r="M15" s="89" t="s">
        <v>60</v>
      </c>
      <c r="N15" s="6">
        <v>28</v>
      </c>
      <c r="O15" s="6">
        <v>7</v>
      </c>
      <c r="P15" s="6">
        <v>0</v>
      </c>
      <c r="Q15" s="6">
        <v>0</v>
      </c>
      <c r="R15" s="6">
        <v>0</v>
      </c>
      <c r="S15" s="1"/>
    </row>
    <row r="16" spans="1:19" x14ac:dyDescent="0.25">
      <c r="G16" t="s">
        <v>194</v>
      </c>
      <c r="H16" s="6" t="s">
        <v>188</v>
      </c>
      <c r="I16" s="6" t="s">
        <v>188</v>
      </c>
      <c r="J16" s="6" t="s">
        <v>188</v>
      </c>
      <c r="K16" s="6" t="s">
        <v>188</v>
      </c>
      <c r="L16" s="6" t="s">
        <v>188</v>
      </c>
      <c r="M16" s="90" t="s">
        <v>61</v>
      </c>
      <c r="N16" s="6">
        <v>25</v>
      </c>
      <c r="O16" s="6">
        <v>3</v>
      </c>
      <c r="P16" s="6">
        <v>0</v>
      </c>
      <c r="Q16" s="6">
        <v>0</v>
      </c>
      <c r="R16" s="6">
        <v>0</v>
      </c>
      <c r="S16" s="1"/>
    </row>
    <row r="17" spans="8:19" ht="15.75" x14ac:dyDescent="0.25">
      <c r="H17" s="6" t="s">
        <v>188</v>
      </c>
      <c r="I17" s="6" t="s">
        <v>188</v>
      </c>
      <c r="J17" s="6" t="s">
        <v>188</v>
      </c>
      <c r="K17" s="6" t="s">
        <v>188</v>
      </c>
      <c r="L17" s="6" t="s">
        <v>188</v>
      </c>
      <c r="M17" s="95"/>
      <c r="N17" s="96">
        <f>AVERAGE(N14:N16)</f>
        <v>25.333333333333332</v>
      </c>
      <c r="O17" s="96">
        <f>AVERAGE(O14:O16)</f>
        <v>5</v>
      </c>
      <c r="P17" s="96">
        <f>AVERAGE(P14:P16)</f>
        <v>0.33333333333333331</v>
      </c>
      <c r="Q17" s="96">
        <f>AVERAGE(Q14:Q16)</f>
        <v>0</v>
      </c>
      <c r="R17" s="96">
        <f>AVERAGE(R14:R16)</f>
        <v>0</v>
      </c>
      <c r="S17" s="1" t="s">
        <v>193</v>
      </c>
    </row>
    <row r="18" spans="8:19" x14ac:dyDescent="0.25">
      <c r="H18" s="6" t="s">
        <v>188</v>
      </c>
      <c r="I18" s="6" t="s">
        <v>188</v>
      </c>
      <c r="J18" s="6" t="s">
        <v>188</v>
      </c>
      <c r="K18" s="6" t="s">
        <v>188</v>
      </c>
      <c r="L18" s="6" t="s">
        <v>188</v>
      </c>
    </row>
    <row r="19" spans="8:19" x14ac:dyDescent="0.25">
      <c r="H19" s="6" t="s">
        <v>188</v>
      </c>
      <c r="I19" s="6" t="s">
        <v>188</v>
      </c>
      <c r="J19" s="6" t="s">
        <v>188</v>
      </c>
      <c r="K19" s="6" t="s">
        <v>188</v>
      </c>
      <c r="L19" s="6" t="s">
        <v>188</v>
      </c>
    </row>
    <row r="20" spans="8:19" x14ac:dyDescent="0.25">
      <c r="H20" s="6" t="s">
        <v>188</v>
      </c>
      <c r="I20" s="6" t="s">
        <v>188</v>
      </c>
      <c r="J20" s="6" t="s">
        <v>188</v>
      </c>
      <c r="K20" s="6" t="s">
        <v>188</v>
      </c>
      <c r="L20" s="6" t="s">
        <v>188</v>
      </c>
    </row>
    <row r="21" spans="8:19" ht="15.75" x14ac:dyDescent="0.25">
      <c r="H21" s="1" t="s">
        <v>194</v>
      </c>
      <c r="I21" s="6" t="s">
        <v>194</v>
      </c>
      <c r="J21" s="6" t="s">
        <v>188</v>
      </c>
      <c r="K21" s="6" t="s">
        <v>188</v>
      </c>
      <c r="L21" s="6" t="s">
        <v>188</v>
      </c>
      <c r="M21" s="97" t="s">
        <v>33</v>
      </c>
      <c r="N21" s="98" t="s">
        <v>188</v>
      </c>
      <c r="O21" s="99" t="s">
        <v>194</v>
      </c>
      <c r="P21" s="99" t="s">
        <v>127</v>
      </c>
      <c r="Q21" s="99" t="s">
        <v>195</v>
      </c>
      <c r="R21" s="99" t="s">
        <v>129</v>
      </c>
    </row>
    <row r="22" spans="8:19" ht="15.75" x14ac:dyDescent="0.25">
      <c r="H22" s="6" t="s">
        <v>194</v>
      </c>
      <c r="I22" s="6" t="s">
        <v>194</v>
      </c>
      <c r="J22" s="6" t="s">
        <v>188</v>
      </c>
      <c r="K22" s="6" t="s">
        <v>188</v>
      </c>
      <c r="L22" s="6" t="s">
        <v>188</v>
      </c>
      <c r="M22" s="97" t="s">
        <v>43</v>
      </c>
      <c r="N22" s="47">
        <v>25.333333333333332</v>
      </c>
      <c r="O22" s="47">
        <v>5</v>
      </c>
      <c r="P22" s="47">
        <v>0.33333333333333331</v>
      </c>
      <c r="Q22" s="47">
        <v>0</v>
      </c>
      <c r="R22" s="47">
        <v>0</v>
      </c>
    </row>
    <row r="23" spans="8:19" ht="15.75" x14ac:dyDescent="0.25">
      <c r="I23" s="6" t="s">
        <v>127</v>
      </c>
      <c r="J23" s="6" t="s">
        <v>188</v>
      </c>
      <c r="K23" s="6" t="s">
        <v>188</v>
      </c>
      <c r="L23" s="6" t="s">
        <v>188</v>
      </c>
      <c r="M23" s="97" t="s">
        <v>44</v>
      </c>
      <c r="N23" s="100">
        <v>17.333333333333332</v>
      </c>
      <c r="O23" s="100">
        <v>1.6666666666666667</v>
      </c>
      <c r="P23" s="100">
        <v>0.33333333333333331</v>
      </c>
      <c r="Q23" s="100">
        <v>0</v>
      </c>
      <c r="R23" s="100">
        <v>0</v>
      </c>
    </row>
    <row r="24" spans="8:19" ht="15.75" x14ac:dyDescent="0.25">
      <c r="J24" s="6" t="s">
        <v>188</v>
      </c>
      <c r="K24" s="6" t="s">
        <v>188</v>
      </c>
      <c r="L24" s="6" t="s">
        <v>188</v>
      </c>
      <c r="M24" s="97" t="s">
        <v>45</v>
      </c>
      <c r="N24" s="47">
        <v>7.333333333333333</v>
      </c>
      <c r="O24" s="47">
        <v>0</v>
      </c>
      <c r="P24" s="47">
        <v>0</v>
      </c>
      <c r="Q24" s="47">
        <v>0</v>
      </c>
      <c r="R24" s="47">
        <v>0</v>
      </c>
    </row>
    <row r="25" spans="8:19" ht="15.75" x14ac:dyDescent="0.25">
      <c r="J25" s="6" t="s">
        <v>194</v>
      </c>
      <c r="K25" s="6" t="s">
        <v>188</v>
      </c>
      <c r="L25" s="6" t="s">
        <v>188</v>
      </c>
      <c r="M25" s="97" t="s">
        <v>46</v>
      </c>
      <c r="N25" s="47">
        <v>0.66666666666666663</v>
      </c>
      <c r="O25" s="47">
        <v>0</v>
      </c>
      <c r="P25" s="47">
        <v>0</v>
      </c>
      <c r="Q25" s="47">
        <v>0</v>
      </c>
      <c r="R25" s="47">
        <v>0</v>
      </c>
    </row>
    <row r="26" spans="8:19" x14ac:dyDescent="0.25">
      <c r="J26" s="6" t="s">
        <v>194</v>
      </c>
      <c r="K26" s="6" t="s">
        <v>188</v>
      </c>
      <c r="L26" s="6" t="s">
        <v>188</v>
      </c>
    </row>
    <row r="27" spans="8:19" x14ac:dyDescent="0.25">
      <c r="J27" s="6" t="s">
        <v>194</v>
      </c>
      <c r="K27" s="6" t="s">
        <v>188</v>
      </c>
      <c r="L27" s="1" t="s">
        <v>194</v>
      </c>
    </row>
    <row r="28" spans="8:19" x14ac:dyDescent="0.25">
      <c r="J28" s="6" t="s">
        <v>194</v>
      </c>
      <c r="K28" s="6" t="s">
        <v>188</v>
      </c>
      <c r="L28" s="6" t="s">
        <v>194</v>
      </c>
    </row>
    <row r="29" spans="8:19" x14ac:dyDescent="0.25">
      <c r="J29" s="6" t="s">
        <v>194</v>
      </c>
      <c r="K29" s="6" t="s">
        <v>188</v>
      </c>
      <c r="L29" s="6" t="s">
        <v>194</v>
      </c>
    </row>
    <row r="30" spans="8:19" x14ac:dyDescent="0.25">
      <c r="J30" s="6" t="s">
        <v>127</v>
      </c>
      <c r="K30" s="1" t="s">
        <v>194</v>
      </c>
    </row>
    <row r="31" spans="8:19" x14ac:dyDescent="0.25">
      <c r="K31" s="6" t="s">
        <v>194</v>
      </c>
    </row>
    <row r="32" spans="8:19" x14ac:dyDescent="0.25">
      <c r="K32" s="6" t="s">
        <v>194</v>
      </c>
    </row>
    <row r="33" spans="11:11" x14ac:dyDescent="0.25">
      <c r="K33" s="6" t="s">
        <v>194</v>
      </c>
    </row>
    <row r="34" spans="11:11" x14ac:dyDescent="0.25">
      <c r="K34" s="6" t="s">
        <v>194</v>
      </c>
    </row>
    <row r="35" spans="11:11" x14ac:dyDescent="0.25">
      <c r="K35" s="6" t="s">
        <v>194</v>
      </c>
    </row>
    <row r="36" spans="11:11" x14ac:dyDescent="0.25">
      <c r="K36" s="6" t="s">
        <v>194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kelas diamater</vt:lpstr>
      <vt:lpstr>stratifikasi tajuk dan permudaa</vt:lpstr>
      <vt:lpstr>komposisi</vt:lpstr>
      <vt:lpstr>INP</vt:lpstr>
      <vt:lpstr>H,DMg,E, ID</vt:lpstr>
      <vt:lpstr>NDVI</vt:lpstr>
      <vt:lpstr>F.Raunkaier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Nining Nur Fatma</dc:creator>
  <cp:lastModifiedBy>Nining Nur Fatma</cp:lastModifiedBy>
  <dcterms:created xsi:type="dcterms:W3CDTF">2016-10-06T03:52:29Z</dcterms:created>
  <dcterms:modified xsi:type="dcterms:W3CDTF">2016-10-06T04:33:10Z</dcterms:modified>
</cp:coreProperties>
</file>